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лицкие КОС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O21" authorId="0">
      <text>
        <r>
          <rPr>
            <b val="true"/>
            <sz val="8"/>
            <color rgb="FF000000"/>
            <rFont val="Tahoma"/>
            <family val="2"/>
            <charset val="204"/>
          </rPr>
          <t xml:space="preserve">Юдин:
</t>
        </r>
        <r>
          <rPr>
            <sz val="8"/>
            <color rgb="FF000000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<sst xmlns="http://schemas.openxmlformats.org/spreadsheetml/2006/main" count="274" uniqueCount="137">
  <si>
    <r>
      <rPr>
        <b val="true"/>
        <sz val="12"/>
        <rFont val="Times New Roman"/>
        <family val="1"/>
        <charset val="204"/>
      </rPr>
      <t xml:space="preserve">Додаток 3.2
</t>
    </r>
    <r>
      <rPr>
        <sz val="10"/>
        <rFont val="Times New Roman"/>
        <family val="1"/>
        <charset val="204"/>
      </rPr>
      <t xml:space="preserve">до Правил, затверджених рішенням
виконкому Добропільської міської ради
від ______________  № _____________</t>
    </r>
  </si>
  <si>
    <t xml:space="preserve">Розрахунок допустимих конценрацій</t>
  </si>
  <si>
    <t xml:space="preserve">забруднюючих речовин у стічних водах, що приймаються до систем централізованого водовідведення міста Білицьке 
на Білицькі КОС
</t>
  </si>
  <si>
    <t xml:space="preserve">Вихідні данні для розрахунку:</t>
  </si>
  <si>
    <r>
      <rPr>
        <sz val="12"/>
        <rFont val="Times New Roman"/>
        <family val="1"/>
        <charset val="204"/>
      </rPr>
      <t xml:space="preserve">Q- витрата стічних вод на вході на очисні споруди: 460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1260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/добу;</t>
    </r>
  </si>
  <si>
    <t xml:space="preserve">(згідно з дозволом на спецводокористування).</t>
  </si>
  <si>
    <r>
      <rPr>
        <sz val="12"/>
        <rFont val="Times New Roman"/>
        <family val="1"/>
        <charset val="204"/>
      </rPr>
      <t xml:space="preserve">ΣQ</t>
    </r>
    <r>
      <rPr>
        <vertAlign val="subscript"/>
        <sz val="12"/>
        <rFont val="Times New Roman"/>
        <family val="1"/>
        <charset val="204"/>
      </rPr>
      <t xml:space="preserve">п</t>
    </r>
    <r>
      <rPr>
        <sz val="12"/>
        <rFont val="Times New Roman"/>
        <family val="1"/>
        <charset val="204"/>
      </rPr>
      <t xml:space="preserve"> – витрата стічних вод Підприємств: 128,8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352,8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/добу;</t>
    </r>
  </si>
  <si>
    <r>
      <rPr>
        <sz val="12"/>
        <rFont val="Times New Roman"/>
        <family val="1"/>
        <charset val="204"/>
      </rPr>
      <t xml:space="preserve">Q</t>
    </r>
    <r>
      <rPr>
        <vertAlign val="subscript"/>
        <sz val="12"/>
        <rFont val="Times New Roman"/>
        <family val="1"/>
        <charset val="204"/>
      </rPr>
      <t xml:space="preserve">gp</t>
    </r>
    <r>
      <rPr>
        <sz val="12"/>
        <rFont val="Times New Roman"/>
        <family val="1"/>
        <charset val="204"/>
      </rPr>
      <t xml:space="preserve"> – витрата господарсько-побутових стічних вод: 331,2 тис.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/рік, 907,2 м</t>
    </r>
    <r>
      <rPr>
        <vertAlign val="superscript"/>
        <sz val="12"/>
        <rFont val="Times New Roman"/>
        <family val="1"/>
        <charset val="204"/>
      </rPr>
      <t xml:space="preserve">3</t>
    </r>
    <r>
      <rPr>
        <sz val="12"/>
        <rFont val="Times New Roman"/>
        <family val="1"/>
        <charset val="204"/>
      </rPr>
      <t xml:space="preserve">/добу. </t>
    </r>
  </si>
  <si>
    <t xml:space="preserve">за фактом 2017р:</t>
  </si>
  <si>
    <t xml:space="preserve">загальний об'єм стічних вод – 235,8 тис. м3/рік;</t>
  </si>
  <si>
    <t xml:space="preserve">об'єм стічних вод підприємств – 66,02 тис. м3/рік (28%);</t>
  </si>
  <si>
    <t xml:space="preserve">об'єм господарсько- побутових стічних вод – 169,78 тис. м3/рік (72%).</t>
  </si>
  <si>
    <t xml:space="preserve">Показники якості стічних вод</t>
  </si>
  <si>
    <r>
      <rPr>
        <b val="true"/>
        <sz val="10.5"/>
        <rFont val="Times New Roman"/>
        <family val="1"/>
        <charset val="204"/>
      </rPr>
      <t xml:space="preserve">ДК забруднюючих речовин в каналізаційній мережі (додаток № 4 загальнодержавних правил, г/м</t>
    </r>
    <r>
      <rPr>
        <b val="true"/>
        <vertAlign val="superscript"/>
        <sz val="10.5"/>
        <rFont val="Times New Roman"/>
        <family val="1"/>
        <charset val="204"/>
      </rPr>
      <t xml:space="preserve">3</t>
    </r>
  </si>
  <si>
    <t xml:space="preserve">ДК забруднюючих речовин на вході в споруди біологічної очистки</t>
  </si>
  <si>
    <t xml:space="preserve">ДК забруднюючих речовин з вимог встановленого ліміту на скид у водойму</t>
  </si>
  <si>
    <t xml:space="preserve">ДК забруднюючих речовин за допустимим вмістом важких металів в осадах стычних вод</t>
  </si>
  <si>
    <r>
      <rPr>
        <b val="true"/>
        <sz val="10.5"/>
        <rFont val="Times New Roman"/>
        <family val="1"/>
        <charset val="204"/>
      </rPr>
      <t xml:space="preserve">ДК, г/м</t>
    </r>
    <r>
      <rPr>
        <b val="true"/>
        <vertAlign val="superscript"/>
        <sz val="10.5"/>
        <rFont val="Times New Roman"/>
        <family val="1"/>
        <charset val="204"/>
      </rPr>
      <t xml:space="preserve">3 
</t>
    </r>
    <r>
      <rPr>
        <b val="true"/>
        <sz val="10.5"/>
        <rFont val="Times New Roman"/>
        <family val="1"/>
        <charset val="204"/>
      </rPr>
      <t xml:space="preserve">не більше</t>
    </r>
  </si>
  <si>
    <r>
      <rPr>
        <b val="true"/>
        <i val="true"/>
        <sz val="10.5"/>
        <rFont val="Times New Roman"/>
        <family val="1"/>
        <charset val="204"/>
      </rPr>
      <t xml:space="preserve">Дk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bo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</si>
  <si>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sz val="10.5"/>
        <rFont val="Times New Roman"/>
        <family val="1"/>
        <charset val="204"/>
      </rPr>
      <t xml:space="preserve"> -C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)*Q</t>
    </r>
  </si>
  <si>
    <r>
      <rPr>
        <b val="true"/>
        <i val="true"/>
        <sz val="10.5"/>
        <rFont val="Times New Roman"/>
        <family val="1"/>
        <charset val="204"/>
      </rPr>
      <t xml:space="preserve"> + 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, 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</si>
  <si>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zl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</si>
  <si>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zag</t>
    </r>
    <r>
      <rPr>
        <b val="true"/>
        <i val="true"/>
        <sz val="10.5"/>
        <rFont val="Times New Roman"/>
        <family val="1"/>
        <charset val="204"/>
      </rPr>
      <t xml:space="preserve"> – 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 </t>
    </r>
    <r>
      <rPr>
        <b val="true"/>
        <i val="true"/>
        <sz val="10.5"/>
        <rFont val="Times New Roman"/>
        <family val="1"/>
        <charset val="204"/>
      </rPr>
      <t xml:space="preserve">) *10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6</t>
    </r>
  </si>
  <si>
    <r>
      <rPr>
        <b val="true"/>
        <i val="true"/>
        <sz val="10.5"/>
        <rFont val="Times New Roman"/>
        <family val="1"/>
        <charset val="204"/>
      </rPr>
      <t xml:space="preserve"> ,г/м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</si>
  <si>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i val="true"/>
        <sz val="10.5"/>
        <rFont val="Times New Roman"/>
        <family val="1"/>
        <charset val="204"/>
      </rPr>
      <t xml:space="preserve">C</t>
    </r>
    <r>
      <rPr>
        <i val="true"/>
        <vertAlign val="subscript"/>
        <sz val="10.5"/>
        <rFont val="Times New Roman"/>
        <family val="1"/>
        <charset val="204"/>
      </rPr>
      <t xml:space="preserve">jvm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</si>
  <si>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(q</t>
    </r>
    <r>
      <rPr>
        <i val="true"/>
        <vertAlign val="subscript"/>
        <sz val="10.5"/>
        <rFont val="Times New Roman"/>
        <family val="1"/>
        <charset val="204"/>
      </rPr>
      <t xml:space="preserve">1</t>
    </r>
    <r>
      <rPr>
        <i val="true"/>
        <sz val="10.5"/>
        <rFont val="Times New Roman"/>
        <family val="1"/>
        <charset val="204"/>
      </rPr>
      <t xml:space="preserve">*K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+q</t>
    </r>
    <r>
      <rPr>
        <i val="true"/>
        <vertAlign val="subscript"/>
        <sz val="10.5"/>
        <rFont val="Times New Roman"/>
        <family val="1"/>
        <charset val="204"/>
      </rPr>
      <t xml:space="preserve">2</t>
    </r>
    <r>
      <rPr>
        <i val="true"/>
        <sz val="10.5"/>
        <rFont val="Times New Roman"/>
        <family val="1"/>
        <charset val="204"/>
      </rPr>
      <t xml:space="preserve">*K</t>
    </r>
    <r>
      <rPr>
        <i val="true"/>
        <vertAlign val="subscript"/>
        <sz val="10.5"/>
        <rFont val="Times New Roman"/>
        <family val="1"/>
        <charset val="204"/>
      </rPr>
      <t xml:space="preserve">2</t>
    </r>
    <r>
      <rPr>
        <i val="true"/>
        <sz val="10.5"/>
        <rFont val="Times New Roman"/>
        <family val="1"/>
        <charset val="204"/>
      </rPr>
      <t xml:space="preserve">)*C</t>
    </r>
    <r>
      <rPr>
        <i val="true"/>
        <vertAlign val="subscript"/>
        <sz val="10.5"/>
        <rFont val="Times New Roman"/>
        <family val="1"/>
        <charset val="204"/>
      </rPr>
      <t xml:space="preserve">jvm</t>
    </r>
    <r>
      <rPr>
        <i val="true"/>
        <vertAlign val="superscript"/>
        <sz val="10.5"/>
        <rFont val="Times New Roman"/>
        <family val="1"/>
        <charset val="204"/>
      </rPr>
      <t xml:space="preserve">oc</t>
    </r>
  </si>
  <si>
    <r>
      <rPr>
        <i val="true"/>
        <sz val="10.5"/>
        <rFont val="Times New Roman"/>
        <family val="1"/>
        <charset val="204"/>
      </rPr>
      <t xml:space="preserve"> ,г/м</t>
    </r>
    <r>
      <rPr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</si>
  <si>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365 *(1- 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  </t>
    </r>
    <r>
      <rPr>
        <b val="true"/>
        <i val="true"/>
        <sz val="10.5"/>
        <rFont val="Times New Roman"/>
        <family val="1"/>
        <charset val="204"/>
      </rPr>
      <t xml:space="preserve">)* 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</si>
  <si>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j</t>
    </r>
    <r>
      <rPr>
        <i val="true"/>
        <sz val="10.5"/>
        <rFont val="Times New Roman"/>
        <family val="1"/>
        <charset val="204"/>
      </rPr>
      <t xml:space="preserve">*Q</t>
    </r>
  </si>
  <si>
    <r>
      <rPr>
        <b val="true"/>
        <i val="true"/>
        <sz val="10.5"/>
        <rFont val="Times New Roman"/>
        <family val="1"/>
        <charset val="204"/>
      </rPr>
      <t xml:space="preserve">L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</si>
  <si>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365 *C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  * 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gp</t>
    </r>
    <r>
      <rPr>
        <b val="true"/>
        <i val="true"/>
        <sz val="10.5"/>
        <rFont val="Times New Roman"/>
        <family val="1"/>
        <charset val="204"/>
      </rPr>
      <t xml:space="preserve">* (1-К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  <r>
      <rPr>
        <b val="true"/>
        <i val="true"/>
        <sz val="10.5"/>
        <rFont val="Times New Roman"/>
        <family val="1"/>
        <charset val="204"/>
      </rPr>
      <t xml:space="preserve"> )</t>
    </r>
  </si>
  <si>
    <t xml:space="preserve">,т/рік</t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</si>
  <si>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</si>
  <si>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(100-W</t>
    </r>
    <r>
      <rPr>
        <i val="true"/>
        <vertAlign val="subscript"/>
        <sz val="10.5"/>
        <rFont val="Times New Roman"/>
        <family val="1"/>
        <charset val="204"/>
      </rPr>
      <t xml:space="preserve">1 </t>
    </r>
    <r>
      <rPr>
        <i val="true"/>
        <sz val="10.5"/>
        <rFont val="Times New Roman"/>
        <family val="1"/>
        <charset val="204"/>
      </rPr>
      <t xml:space="preserve">) / 100</t>
    </r>
  </si>
  <si>
    <r>
      <rPr>
        <b val="true"/>
        <i val="true"/>
        <sz val="10.5"/>
        <rFont val="Times New Roman"/>
        <family val="1"/>
        <charset val="204"/>
      </rPr>
      <t xml:space="preserve">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</si>
  <si>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r>
      <rPr>
        <b val="true"/>
        <i val="true"/>
        <sz val="10.5"/>
        <rFont val="Times New Roman"/>
        <family val="1"/>
        <charset val="204"/>
      </rPr>
      <t xml:space="preserve">10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6</t>
    </r>
  </si>
  <si>
    <r>
      <rPr>
        <i val="true"/>
        <sz val="10.5"/>
        <rFont val="Times New Roman"/>
        <family val="1"/>
        <charset val="204"/>
      </rPr>
      <t xml:space="preserve">K</t>
    </r>
    <r>
      <rPr>
        <i val="true"/>
        <vertAlign val="subscript"/>
        <sz val="10.5"/>
        <rFont val="Times New Roman"/>
        <family val="1"/>
        <charset val="204"/>
      </rPr>
      <t xml:space="preserve">2 </t>
    </r>
    <r>
      <rPr>
        <i val="true"/>
        <sz val="10.5"/>
        <rFont val="Times New Roman"/>
        <family val="1"/>
        <charset val="204"/>
      </rPr>
      <t xml:space="preserve">=</t>
    </r>
  </si>
  <si>
    <r>
      <rPr>
        <i val="true"/>
        <sz val="10.5"/>
        <rFont val="Times New Roman"/>
        <family val="1"/>
        <charset val="204"/>
      </rPr>
      <t xml:space="preserve">(100-W</t>
    </r>
    <r>
      <rPr>
        <i val="true"/>
        <vertAlign val="subscript"/>
        <sz val="10.5"/>
        <rFont val="Times New Roman"/>
        <family val="1"/>
        <charset val="204"/>
      </rPr>
      <t xml:space="preserve">2 </t>
    </r>
    <r>
      <rPr>
        <i val="true"/>
        <sz val="10.5"/>
        <rFont val="Times New Roman"/>
        <family val="1"/>
        <charset val="204"/>
      </rPr>
      <t xml:space="preserve">) / 100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</si>
  <si>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</si>
  <si>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b val="true"/>
        <i val="true"/>
        <sz val="10.5"/>
        <rFont val="Times New Roman"/>
        <family val="1"/>
        <charset val="204"/>
      </rPr>
      <t xml:space="preserve">(C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 –</t>
    </r>
    <r>
      <rPr>
        <b val="true"/>
        <i val="true"/>
        <sz val="10.5"/>
        <rFont val="Times New Roman"/>
        <family val="1"/>
        <charset val="204"/>
      </rPr>
      <t xml:space="preserve"> C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gp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  <r>
      <rPr>
        <b val="true"/>
        <i val="true"/>
        <sz val="10.5"/>
        <rFont val="Times New Roman"/>
        <family val="1"/>
        <charset val="204"/>
      </rPr>
      <t xml:space="preserve">) *Q</t>
    </r>
  </si>
  <si>
    <r>
      <rPr>
        <b val="true"/>
        <i val="true"/>
        <sz val="10.5"/>
        <rFont val="Times New Roman"/>
        <family val="1"/>
        <charset val="204"/>
      </rPr>
      <t xml:space="preserve">+ C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jvm</t>
    </r>
  </si>
  <si>
    <r>
      <rPr>
        <b val="true"/>
        <i val="true"/>
        <sz val="10.5"/>
        <rFont val="Times New Roman"/>
        <family val="1"/>
        <charset val="204"/>
      </rPr>
      <t xml:space="preserve">,г/м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3</t>
    </r>
  </si>
  <si>
    <r>
      <rPr>
        <b val="true"/>
        <i val="true"/>
        <sz val="10.5"/>
        <rFont val="Times New Roman"/>
        <family val="1"/>
        <charset val="204"/>
      </rPr>
      <t xml:space="preserve">      Σ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n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i=1</t>
    </r>
    <r>
      <rPr>
        <b val="true"/>
        <i val="true"/>
        <sz val="10.5"/>
        <rFont val="Times New Roman"/>
        <family val="1"/>
        <charset val="204"/>
      </rPr>
      <t xml:space="preserve">Q</t>
    </r>
    <r>
      <rPr>
        <b val="true"/>
        <i val="true"/>
        <vertAlign val="subscript"/>
        <sz val="10.5"/>
        <rFont val="Times New Roman"/>
        <family val="1"/>
        <charset val="204"/>
      </rPr>
      <t xml:space="preserve">j</t>
    </r>
  </si>
  <si>
    <t xml:space="preserve">рН</t>
  </si>
  <si>
    <t xml:space="preserve">6,5-9,0</t>
  </si>
  <si>
    <t xml:space="preserve">-</t>
  </si>
  <si>
    <t xml:space="preserve">Завислі речовини</t>
  </si>
  <si>
    <t xml:space="preserve">не більше
300</t>
  </si>
  <si>
    <t xml:space="preserve">365 * 255 * 907,2 * (1-0,94)</t>
  </si>
  <si>
    <t xml:space="preserve">=</t>
  </si>
  <si>
    <t xml:space="preserve">т/рік</t>
  </si>
  <si>
    <r>
      <rPr>
        <i val="true"/>
        <sz val="11"/>
        <rFont val="Times New Roman"/>
        <family val="1"/>
        <charset val="204"/>
      </rPr>
      <t xml:space="preserve">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</si>
  <si>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=6,9 т/рік</t>
    </r>
  </si>
  <si>
    <r>
      <rPr>
        <b val="true"/>
        <i val="true"/>
        <sz val="10.5"/>
        <rFont val="Times New Roman"/>
        <family val="1"/>
        <charset val="204"/>
      </rPr>
      <t xml:space="preserve">ДК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zl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</si>
  <si>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r>
      <rPr>
        <i val="true"/>
        <sz val="11"/>
        <rFont val="Times New Roman"/>
        <family val="1"/>
        <charset val="204"/>
      </rPr>
      <t xml:space="preserve">(6,9 – 5,1)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</si>
  <si>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r>
      <rPr>
        <i val="true"/>
        <sz val="11"/>
        <rFont val="Times New Roman"/>
        <family val="1"/>
        <charset val="204"/>
      </rPr>
      <t xml:space="preserve">г/м</t>
    </r>
    <r>
      <rPr>
        <i val="true"/>
        <vertAlign val="superscript"/>
        <sz val="11"/>
        <rFont val="Times New Roman"/>
        <family val="1"/>
        <charset val="204"/>
      </rPr>
      <t xml:space="preserve">3</t>
    </r>
  </si>
  <si>
    <t xml:space="preserve">365 * (1-0,94) * 352,8</t>
  </si>
  <si>
    <r>
      <rPr>
        <sz val="11"/>
        <rFont val="Times New Roman"/>
        <family val="1"/>
        <charset val="204"/>
      </rPr>
      <t xml:space="preserve">БСК</t>
    </r>
    <r>
      <rPr>
        <vertAlign val="subscript"/>
        <sz val="11"/>
        <rFont val="Times New Roman"/>
        <family val="1"/>
        <charset val="204"/>
      </rPr>
      <t xml:space="preserve">5</t>
    </r>
  </si>
  <si>
    <t xml:space="preserve">не більше
350</t>
  </si>
  <si>
    <t xml:space="preserve">365 * 278 * 907,2 * (1-0,94)</t>
  </si>
  <si>
    <r>
      <rPr>
        <i val="true"/>
        <sz val="11"/>
        <rFont val="Times New Roman"/>
        <family val="1"/>
        <charset val="204"/>
      </rPr>
      <t xml:space="preserve">(6,9 – 5,5)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</si>
  <si>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ХСК</t>
  </si>
  <si>
    <t xml:space="preserve">не більше
500</t>
  </si>
  <si>
    <t xml:space="preserve">365 * 432 * 907,2 * (1-0,815)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</si>
  <si>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=36,8 т/рік</t>
    </r>
  </si>
  <si>
    <r>
      <rPr>
        <i val="true"/>
        <sz val="11"/>
        <rFont val="Times New Roman"/>
        <family val="1"/>
        <charset val="204"/>
      </rPr>
      <t xml:space="preserve">(36,8 – 26,5)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</si>
  <si>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(1-0,815) * 352,8</t>
  </si>
  <si>
    <t xml:space="preserve">Азот аммонійний</t>
  </si>
  <si>
    <t xml:space="preserve">365 * 48,7 * 907,2 * (1-0,951)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</si>
  <si>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=0,92 т/рік</t>
    </r>
  </si>
  <si>
    <r>
      <rPr>
        <i val="true"/>
        <sz val="11"/>
        <rFont val="Times New Roman"/>
        <family val="1"/>
        <charset val="204"/>
      </rPr>
      <t xml:space="preserve">(0,92 – 0,79)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</si>
  <si>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(1-0,951) * 352,8</t>
  </si>
  <si>
    <t xml:space="preserve">Нітрити</t>
  </si>
  <si>
    <t xml:space="preserve">365 * 3,3 * 907,2 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</si>
  <si>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=1,5 т/рік</t>
    </r>
  </si>
  <si>
    <r>
      <rPr>
        <i val="true"/>
        <sz val="11"/>
        <rFont val="Times New Roman"/>
        <family val="1"/>
        <charset val="204"/>
      </rPr>
      <t xml:space="preserve">(1,5 – 2,6)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</si>
  <si>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352,8</t>
  </si>
  <si>
    <t xml:space="preserve">Нітрати</t>
  </si>
  <si>
    <t xml:space="preserve">365 * 45 * 907,2 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</si>
  <si>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=20,7 т/рік</t>
    </r>
  </si>
  <si>
    <r>
      <rPr>
        <i val="true"/>
        <sz val="11"/>
        <rFont val="Times New Roman"/>
        <family val="1"/>
        <charset val="204"/>
      </rPr>
      <t xml:space="preserve">(20,7 – 14,9)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</si>
  <si>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Сухий залишок</t>
  </si>
  <si>
    <t xml:space="preserve">365 * 1086 * 907,2 * (1-0,10)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</si>
  <si>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=552 т/рік</t>
    </r>
  </si>
  <si>
    <r>
      <rPr>
        <i val="true"/>
        <sz val="11"/>
        <rFont val="Times New Roman"/>
        <family val="1"/>
        <charset val="204"/>
      </rPr>
      <t xml:space="preserve">(552 – 323,6)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</si>
  <si>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(1-0,10) * 352,8</t>
  </si>
  <si>
    <t xml:space="preserve">Хлориди</t>
  </si>
  <si>
    <r>
      <rPr>
        <b val="true"/>
        <i val="true"/>
        <sz val="10.5"/>
        <rFont val="Times New Roman"/>
        <family val="1"/>
        <charset val="204"/>
      </rPr>
      <t xml:space="preserve">Дk</t>
    </r>
    <r>
      <rPr>
        <b val="true"/>
        <i val="true"/>
        <vertAlign val="superscript"/>
        <sz val="10.5"/>
        <rFont val="Times New Roman"/>
        <family val="1"/>
        <charset val="204"/>
      </rPr>
      <t xml:space="preserve">bo</t>
    </r>
    <r>
      <rPr>
        <b val="true"/>
        <i val="true"/>
        <sz val="10.5"/>
        <rFont val="Times New Roman"/>
        <family val="1"/>
        <charset val="204"/>
      </rPr>
      <t xml:space="preserve"> =</t>
    </r>
  </si>
  <si>
    <t xml:space="preserve">(350 - 255) * 1260</t>
  </si>
  <si>
    <t xml:space="preserve">365 * 255 * 907,2 * (1-0,05)</t>
  </si>
  <si>
    <t xml:space="preserve"> + 255 = 594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</si>
  <si>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=161 т/рік</t>
    </r>
  </si>
  <si>
    <r>
      <rPr>
        <i val="true"/>
        <sz val="11"/>
        <rFont val="Times New Roman"/>
        <family val="1"/>
        <charset val="204"/>
      </rPr>
      <t xml:space="preserve">(161 – 80,2)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</si>
  <si>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(1-0,05) * 352,8</t>
  </si>
  <si>
    <t xml:space="preserve">Сульфати</t>
  </si>
  <si>
    <t xml:space="preserve">не більше
400</t>
  </si>
  <si>
    <t xml:space="preserve">(500 - 285) * 1260</t>
  </si>
  <si>
    <t xml:space="preserve">365 * 285 * 907,2 * (1-0,05)</t>
  </si>
  <si>
    <t xml:space="preserve"> +285 =1053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</si>
  <si>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=230 т/рік</t>
    </r>
  </si>
  <si>
    <r>
      <rPr>
        <i val="true"/>
        <sz val="11"/>
        <rFont val="Times New Roman"/>
        <family val="1"/>
        <charset val="204"/>
      </rPr>
      <t xml:space="preserve">(230 – 89,7)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</si>
  <si>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Залізо загальне</t>
  </si>
  <si>
    <t xml:space="preserve">(2,5 - 2,0) * 1260</t>
  </si>
  <si>
    <t xml:space="preserve">365 * 2,0 * 907,2 * (1-0,841)</t>
  </si>
  <si>
    <r>
      <rPr>
        <i val="true"/>
        <sz val="11"/>
        <rFont val="Times New Roman"/>
        <family val="1"/>
        <charset val="204"/>
      </rPr>
      <t xml:space="preserve">q</t>
    </r>
    <r>
      <rPr>
        <i val="true"/>
        <vertAlign val="subscript"/>
        <sz val="11"/>
        <rFont val="Times New Roman"/>
        <family val="1"/>
        <charset val="204"/>
      </rPr>
      <t xml:space="preserve">1</t>
    </r>
    <r>
      <rPr>
        <i val="true"/>
        <sz val="11"/>
        <rFont val="Times New Roman"/>
        <family val="1"/>
        <charset val="204"/>
      </rPr>
      <t xml:space="preserve">*K</t>
    </r>
    <r>
      <rPr>
        <i val="true"/>
        <vertAlign val="subscript"/>
        <sz val="11"/>
        <rFont val="Times New Roman"/>
        <family val="1"/>
        <charset val="204"/>
      </rPr>
      <t xml:space="preserve">1</t>
    </r>
    <r>
      <rPr>
        <i val="true"/>
        <sz val="11"/>
        <rFont val="Times New Roman"/>
        <family val="1"/>
        <charset val="204"/>
      </rPr>
      <t xml:space="preserve">=0,07т/діб; q</t>
    </r>
    <r>
      <rPr>
        <i val="true"/>
        <vertAlign val="subscript"/>
        <sz val="11"/>
        <rFont val="Times New Roman"/>
        <family val="1"/>
        <charset val="204"/>
      </rPr>
      <t xml:space="preserve">2</t>
    </r>
    <r>
      <rPr>
        <i val="true"/>
        <sz val="11"/>
        <rFont val="Times New Roman"/>
        <family val="1"/>
        <charset val="204"/>
      </rPr>
      <t xml:space="preserve">*K</t>
    </r>
    <r>
      <rPr>
        <i val="true"/>
        <vertAlign val="subscript"/>
        <sz val="11"/>
        <rFont val="Times New Roman"/>
        <family val="1"/>
        <charset val="204"/>
      </rPr>
      <t xml:space="preserve">2 </t>
    </r>
    <r>
      <rPr>
        <i val="true"/>
        <sz val="11"/>
        <rFont val="Times New Roman"/>
        <family val="1"/>
        <charset val="204"/>
      </rPr>
      <t xml:space="preserve">=0,12т/діб</t>
    </r>
  </si>
  <si>
    <t xml:space="preserve"> + 2,0 = 3,8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</si>
  <si>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=0,14 т/рік</t>
    </r>
  </si>
  <si>
    <r>
      <rPr>
        <i val="true"/>
        <sz val="11"/>
        <rFont val="Times New Roman"/>
        <family val="1"/>
        <charset val="204"/>
      </rPr>
      <t xml:space="preserve">C</t>
    </r>
    <r>
      <rPr>
        <i val="true"/>
        <vertAlign val="subscript"/>
        <sz val="11"/>
        <rFont val="Times New Roman"/>
        <family val="1"/>
        <charset val="204"/>
      </rPr>
      <t xml:space="preserve">jvm</t>
    </r>
    <r>
      <rPr>
        <i val="true"/>
        <sz val="11"/>
        <rFont val="Times New Roman"/>
        <family val="1"/>
        <charset val="204"/>
      </rPr>
      <t xml:space="preserve"> =</t>
    </r>
  </si>
  <si>
    <t xml:space="preserve">(0,07+0,12)*25000</t>
  </si>
  <si>
    <r>
      <rPr>
        <i val="true"/>
        <sz val="11"/>
        <rFont val="Times New Roman"/>
        <family val="1"/>
        <charset val="204"/>
      </rPr>
      <t xml:space="preserve">(0,14 – 0,11)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</si>
  <si>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0,841*1260</t>
  </si>
  <si>
    <t xml:space="preserve">365 * (1-0,841) * 352,8</t>
  </si>
  <si>
    <r>
      <rPr>
        <i val="true"/>
        <sz val="10.5"/>
        <rFont val="Times New Roman"/>
        <family val="1"/>
        <charset val="204"/>
      </rPr>
      <t xml:space="preserve">ДК</t>
    </r>
    <r>
      <rPr>
        <i val="true"/>
        <vertAlign val="subscript"/>
        <sz val="10.5"/>
        <rFont val="Times New Roman"/>
        <family val="1"/>
        <charset val="204"/>
      </rPr>
      <t xml:space="preserve">jvm</t>
    </r>
    <r>
      <rPr>
        <i val="true"/>
        <sz val="10.5"/>
        <rFont val="Times New Roman"/>
        <family val="1"/>
        <charset val="204"/>
      </rPr>
      <t xml:space="preserve"> =</t>
    </r>
  </si>
  <si>
    <t xml:space="preserve">(4,48-0,05)*1260</t>
  </si>
  <si>
    <t xml:space="preserve"> + 0,05 = 15,87</t>
  </si>
  <si>
    <t xml:space="preserve">Фосфати</t>
  </si>
  <si>
    <t xml:space="preserve">365 * 14,1 * 907,2 * (1-0,605)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</si>
  <si>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=2,3 т/рік</t>
    </r>
  </si>
  <si>
    <r>
      <rPr>
        <i val="true"/>
        <sz val="11"/>
        <rFont val="Times New Roman"/>
        <family val="1"/>
        <charset val="204"/>
      </rPr>
      <t xml:space="preserve">(2,3 – 1,84)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</si>
  <si>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(1-0,605) * 352,8</t>
  </si>
  <si>
    <t xml:space="preserve">СПАР</t>
  </si>
  <si>
    <t xml:space="preserve">(20 - 1,9) * 1260</t>
  </si>
  <si>
    <t xml:space="preserve">365 * 1,9 * 907,2 * (1-0,74)</t>
  </si>
  <si>
    <t xml:space="preserve"> + 1,9 = 66,5</t>
  </si>
  <si>
    <r>
      <rPr>
        <i val="true"/>
        <sz val="11"/>
        <rFont val="Times New Roman"/>
        <family val="1"/>
        <charset val="204"/>
      </rPr>
      <t xml:space="preserve">L</t>
    </r>
    <r>
      <rPr>
        <i val="true"/>
        <vertAlign val="subscript"/>
        <sz val="11"/>
        <rFont val="Times New Roman"/>
        <family val="1"/>
        <charset val="204"/>
      </rPr>
      <t xml:space="preserve">zag</t>
    </r>
    <r>
      <rPr>
        <i val="true"/>
        <sz val="11"/>
        <rFont val="Times New Roman"/>
        <family val="1"/>
        <charset val="204"/>
      </rPr>
      <t xml:space="preserve"> =0,23 т/рік</t>
    </r>
  </si>
  <si>
    <r>
      <rPr>
        <i val="true"/>
        <sz val="11"/>
        <rFont val="Times New Roman"/>
        <family val="1"/>
        <charset val="204"/>
      </rPr>
      <t xml:space="preserve">(0,23 – 0,16)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</si>
  <si>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(1-0,74) * 352,8</t>
  </si>
  <si>
    <t xml:space="preserve">Нафта та нафтопро-дукти</t>
  </si>
  <si>
    <t xml:space="preserve">(10 - 2,1) * 1260</t>
  </si>
  <si>
    <t xml:space="preserve">365 * 2,1 * 907,2 * (1-0,85)</t>
  </si>
  <si>
    <t xml:space="preserve"> + 2,1 = 30,3</t>
  </si>
  <si>
    <r>
      <rPr>
        <i val="true"/>
        <sz val="11"/>
        <rFont val="Times New Roman"/>
        <family val="1"/>
        <charset val="204"/>
      </rPr>
      <t xml:space="preserve">(0,14 – 0,10) * 10</t>
    </r>
    <r>
      <rPr>
        <i val="true"/>
        <vertAlign val="superscript"/>
        <sz val="11"/>
        <rFont val="Times New Roman"/>
        <family val="1"/>
        <charset val="204"/>
      </rPr>
      <t xml:space="preserve">6</t>
    </r>
  </si>
  <si>
    <t xml:space="preserve">365 * (1-0,85) * 352,8</t>
  </si>
  <si>
    <t xml:space="preserve">Жири рослинні та тваринні</t>
  </si>
  <si>
    <t xml:space="preserve">Сульфіди</t>
  </si>
  <si>
    <r>
      <rPr>
        <sz val="11"/>
        <rFont val="Times New Roman"/>
        <family val="1"/>
        <charset val="204"/>
      </rPr>
      <t xml:space="preserve">Азот </t>
    </r>
    <r>
      <rPr>
        <sz val="8"/>
        <rFont val="Times New Roman"/>
        <family val="1"/>
        <charset val="204"/>
      </rPr>
      <t xml:space="preserve">(сума азоту органічного та амонійного)</t>
    </r>
  </si>
  <si>
    <t xml:space="preserve">Феноли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</si>
</sst>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.00"/>
  </numFmts>
  <fonts count="3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name val="Times New Roman"/>
      <family val="1"/>
      <charset val="204"/>
    </font>
    <font>
      <sz val="10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 val="single"/>
      <sz val="11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0.5"/>
      <name val="Times New Roman"/>
      <family val="1"/>
      <charset val="204"/>
    </font>
    <font>
      <b val="true"/>
      <vertAlign val="superscript"/>
      <sz val="10.5"/>
      <name val="Times New Roman"/>
      <family val="1"/>
      <charset val="204"/>
    </font>
    <font>
      <b val="true"/>
      <i val="true"/>
      <sz val="10.5"/>
      <name val="Times New Roman"/>
      <family val="1"/>
      <charset val="204"/>
    </font>
    <font>
      <b val="true"/>
      <i val="true"/>
      <vertAlign val="subscript"/>
      <sz val="10.5"/>
      <name val="Times New Roman"/>
      <family val="1"/>
      <charset val="204"/>
    </font>
    <font>
      <b val="true"/>
      <i val="true"/>
      <vertAlign val="superscript"/>
      <sz val="10.5"/>
      <name val="Times New Roman"/>
      <family val="1"/>
      <charset val="204"/>
    </font>
    <font>
      <i val="true"/>
      <sz val="10.5"/>
      <name val="Times New Roman"/>
      <family val="1"/>
      <charset val="204"/>
    </font>
    <font>
      <i val="true"/>
      <vertAlign val="subscript"/>
      <sz val="10.5"/>
      <name val="Times New Roman"/>
      <family val="1"/>
      <charset val="204"/>
    </font>
    <font>
      <i val="true"/>
      <vertAlign val="superscript"/>
      <sz val="10.5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i val="true"/>
      <vertAlign val="superscript"/>
      <sz val="11"/>
      <name val="Times New Roman"/>
      <family val="1"/>
      <charset val="204"/>
    </font>
    <font>
      <i val="true"/>
      <vertAlign val="subscript"/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0.5"/>
      <name val="Times New Roman"/>
      <family val="1"/>
      <charset val="204"/>
    </font>
    <font>
      <i val="true"/>
      <sz val="12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hair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 style="hair"/>
      <top style="thin"/>
      <bottom/>
      <diagonal/>
    </border>
    <border diagonalUp="false" diagonalDown="false">
      <left/>
      <right style="hair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hair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hair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left" vertical="center" textRotation="0" wrapText="false" indent="0" shrinkToFit="false" readingOrder="1"/>
      <protection locked="true" hidden="false"/>
    </xf>
    <xf numFmtId="164" fontId="1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10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" min="1" style="0" width="3.86"/>
    <col collapsed="false" customWidth="true" hidden="false" outlineLevel="0" max="2" min="2" style="0" width="5.57"/>
    <col collapsed="false" customWidth="true" hidden="false" outlineLevel="0" max="3" min="3" style="0" width="1.29"/>
    <col collapsed="false" customWidth="true" hidden="false" outlineLevel="0" max="4" min="4" style="0" width="9.14"/>
    <col collapsed="false" customWidth="true" hidden="false" outlineLevel="0" max="5" min="5" style="0" width="4.57"/>
    <col collapsed="false" customWidth="true" hidden="false" outlineLevel="0" max="6" min="6" style="0" width="6.71"/>
    <col collapsed="false" customWidth="true" hidden="false" outlineLevel="0" max="7" min="7" style="0" width="12.42"/>
    <col collapsed="false" customWidth="true" hidden="false" outlineLevel="0" max="8" min="8" style="0" width="11.14"/>
    <col collapsed="false" customWidth="true" hidden="false" outlineLevel="0" max="9" min="9" style="0" width="6.86"/>
    <col collapsed="false" customWidth="true" hidden="false" outlineLevel="0" max="10" min="10" style="0" width="28.99"/>
    <col collapsed="false" customWidth="true" hidden="false" outlineLevel="0" max="11" min="11" style="0" width="2.42"/>
    <col collapsed="false" customWidth="true" hidden="false" outlineLevel="0" max="12" min="12" style="0" width="7.29"/>
    <col collapsed="false" customWidth="false" hidden="true" outlineLevel="0" max="13" min="13" style="0" width="11.52"/>
    <col collapsed="false" customWidth="true" hidden="false" outlineLevel="0" max="14" min="14" style="0" width="5.43"/>
    <col collapsed="false" customWidth="true" hidden="false" outlineLevel="0" max="15" min="15" style="0" width="22.57"/>
    <col collapsed="false" customWidth="true" hidden="false" outlineLevel="0" max="17" min="16" style="0" width="2.14"/>
    <col collapsed="false" customWidth="true" hidden="false" outlineLevel="0" max="18" min="18" style="0" width="4.86"/>
    <col collapsed="false" customWidth="true" hidden="false" outlineLevel="0" max="19" min="19" style="0" width="8.86"/>
  </cols>
  <sheetData>
    <row r="1" customFormat="false" ht="15.75" hidden="false" customHeight="true" outlineLevel="0" collapsed="false">
      <c r="O1" s="1" t="s">
        <v>0</v>
      </c>
      <c r="P1" s="1"/>
      <c r="Q1" s="1"/>
      <c r="R1" s="1"/>
      <c r="S1" s="1"/>
    </row>
    <row r="2" customFormat="false" ht="15.75" hidden="false" customHeight="true" outlineLevel="0" collapsed="false">
      <c r="O2" s="1"/>
      <c r="P2" s="1"/>
      <c r="Q2" s="1"/>
      <c r="R2" s="1"/>
      <c r="S2" s="1"/>
    </row>
    <row r="3" customFormat="false" ht="15.75" hidden="false" customHeight="true" outlineLevel="0" collapsed="false">
      <c r="O3" s="1"/>
      <c r="P3" s="1"/>
      <c r="Q3" s="1"/>
      <c r="R3" s="1"/>
      <c r="S3" s="1"/>
    </row>
    <row r="4" customFormat="false" ht="15.75" hidden="false" customHeight="true" outlineLevel="0" collapsed="false">
      <c r="O4" s="1"/>
      <c r="P4" s="1"/>
      <c r="Q4" s="1"/>
      <c r="R4" s="1"/>
      <c r="S4" s="1"/>
    </row>
    <row r="5" customFormat="false" ht="15.75" hidden="false" customHeight="false" outlineLevel="0" collapsed="false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Format="false" ht="15.75" hidden="false" customHeight="true" outlineLevel="0" collapsed="false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="5" customFormat="true" ht="15.75" hidden="false" customHeight="true" outlineLevel="0" collapsed="false">
      <c r="A8" s="4" t="s">
        <v>3</v>
      </c>
    </row>
    <row r="9" s="5" customFormat="true" ht="15.75" hidden="false" customHeight="true" outlineLevel="0" collapsed="false">
      <c r="A9" s="5" t="s">
        <v>4</v>
      </c>
    </row>
    <row r="10" s="5" customFormat="true" ht="15.75" hidden="false" customHeight="true" outlineLevel="0" collapsed="false">
      <c r="A10" s="5" t="s">
        <v>5</v>
      </c>
    </row>
    <row r="11" s="5" customFormat="true" ht="15.75" hidden="false" customHeight="true" outlineLevel="0" collapsed="false">
      <c r="A11" s="5" t="s">
        <v>6</v>
      </c>
    </row>
    <row r="12" s="5" customFormat="true" ht="15.75" hidden="false" customHeight="true" outlineLevel="0" collapsed="false">
      <c r="A12" s="5" t="s">
        <v>7</v>
      </c>
    </row>
    <row r="13" s="5" customFormat="true" ht="15.75" hidden="false" customHeight="true" outlineLevel="0" collapsed="false">
      <c r="I13" s="6"/>
      <c r="J13" s="7" t="s">
        <v>8</v>
      </c>
      <c r="K13" s="7"/>
      <c r="L13" s="7"/>
      <c r="M13" s="7"/>
      <c r="N13" s="7"/>
      <c r="O13" s="7"/>
      <c r="P13" s="7"/>
      <c r="Q13" s="7"/>
      <c r="R13" s="7"/>
      <c r="S13" s="7"/>
    </row>
    <row r="14" s="5" customFormat="true" ht="15.75" hidden="false" customHeight="true" outlineLevel="0" collapsed="false">
      <c r="I14" s="8"/>
      <c r="J14" s="9" t="s">
        <v>9</v>
      </c>
      <c r="K14" s="9"/>
      <c r="L14" s="9"/>
      <c r="M14" s="9"/>
      <c r="N14" s="9"/>
      <c r="O14" s="9"/>
      <c r="P14" s="9"/>
      <c r="Q14" s="9"/>
      <c r="R14" s="9"/>
      <c r="S14" s="9"/>
    </row>
    <row r="15" s="5" customFormat="true" ht="15.75" hidden="false" customHeight="true" outlineLevel="0" collapsed="false">
      <c r="I15" s="8"/>
      <c r="J15" s="9" t="s">
        <v>10</v>
      </c>
      <c r="K15" s="9"/>
      <c r="L15" s="9"/>
      <c r="M15" s="9"/>
      <c r="N15" s="9"/>
      <c r="O15" s="9"/>
      <c r="P15" s="9"/>
      <c r="Q15" s="9"/>
      <c r="R15" s="9"/>
      <c r="S15" s="9"/>
    </row>
    <row r="16" s="5" customFormat="true" ht="15.75" hidden="false" customHeight="true" outlineLevel="0" collapsed="false">
      <c r="I16" s="8"/>
      <c r="J16" s="9" t="s">
        <v>11</v>
      </c>
      <c r="K16" s="9"/>
      <c r="L16" s="9"/>
      <c r="M16" s="9"/>
      <c r="N16" s="9"/>
      <c r="O16" s="9"/>
      <c r="P16" s="9"/>
      <c r="Q16" s="9"/>
      <c r="R16" s="9"/>
      <c r="S16" s="9"/>
    </row>
    <row r="17" customFormat="false" ht="7.5" hidden="false" customHeight="true" outlineLevel="0" collapsed="false">
      <c r="A17" s="5"/>
      <c r="B17" s="5"/>
      <c r="C17" s="5"/>
      <c r="D17" s="5"/>
      <c r="E17" s="5"/>
      <c r="F17" s="5"/>
      <c r="G17" s="5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</row>
    <row r="18" customFormat="false" ht="15.75" hidden="false" customHeight="true" outlineLevel="0" collapsed="false">
      <c r="A18" s="12" t="s">
        <v>12</v>
      </c>
      <c r="B18" s="12"/>
      <c r="C18" s="12"/>
      <c r="D18" s="12" t="s">
        <v>13</v>
      </c>
      <c r="E18" s="12"/>
      <c r="F18" s="13" t="s">
        <v>14</v>
      </c>
      <c r="G18" s="13"/>
      <c r="H18" s="13"/>
      <c r="I18" s="13" t="s">
        <v>15</v>
      </c>
      <c r="J18" s="13"/>
      <c r="K18" s="13"/>
      <c r="L18" s="13"/>
      <c r="M18" s="13"/>
      <c r="N18" s="13" t="s">
        <v>16</v>
      </c>
      <c r="O18" s="13"/>
      <c r="P18" s="13"/>
      <c r="Q18" s="13"/>
      <c r="R18" s="13"/>
      <c r="S18" s="12" t="s">
        <v>17</v>
      </c>
      <c r="T18" s="14"/>
      <c r="U18" s="14"/>
    </row>
    <row r="19" customFormat="false" ht="15.75" hidden="false" customHeight="true" outlineLevel="0" collapsed="false">
      <c r="A19" s="12"/>
      <c r="B19" s="12"/>
      <c r="C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2"/>
      <c r="U19" s="14"/>
    </row>
    <row r="20" customFormat="false" ht="15.75" hidden="false" customHeight="true" outlineLevel="0" collapsed="false">
      <c r="A20" s="12"/>
      <c r="B20" s="12"/>
      <c r="C20" s="12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/>
      <c r="U20" s="14"/>
    </row>
    <row r="21" customFormat="false" ht="15.75" hidden="false" customHeight="true" outlineLevel="0" collapsed="false">
      <c r="A21" s="12"/>
      <c r="B21" s="12"/>
      <c r="C21" s="12"/>
      <c r="D21" s="12"/>
      <c r="E21" s="12"/>
      <c r="F21" s="15" t="s">
        <v>18</v>
      </c>
      <c r="G21" s="16" t="s">
        <v>19</v>
      </c>
      <c r="H21" s="17" t="s">
        <v>20</v>
      </c>
      <c r="I21" s="18" t="s">
        <v>21</v>
      </c>
      <c r="J21" s="19" t="s">
        <v>22</v>
      </c>
      <c r="K21" s="20" t="s">
        <v>23</v>
      </c>
      <c r="L21" s="20"/>
      <c r="M21" s="21"/>
      <c r="N21" s="22" t="s">
        <v>24</v>
      </c>
      <c r="O21" s="23" t="s">
        <v>25</v>
      </c>
      <c r="P21" s="24" t="s">
        <v>26</v>
      </c>
      <c r="Q21" s="24"/>
      <c r="R21" s="24"/>
      <c r="S21" s="12"/>
      <c r="U21" s="14"/>
    </row>
    <row r="22" customFormat="false" ht="15.75" hidden="false" customHeight="true" outlineLevel="0" collapsed="false">
      <c r="A22" s="12"/>
      <c r="B22" s="12"/>
      <c r="C22" s="12"/>
      <c r="D22" s="12"/>
      <c r="E22" s="12"/>
      <c r="F22" s="15"/>
      <c r="G22" s="16"/>
      <c r="H22" s="17"/>
      <c r="I22" s="18"/>
      <c r="J22" s="25" t="s">
        <v>27</v>
      </c>
      <c r="K22" s="20"/>
      <c r="L22" s="20"/>
      <c r="M22" s="26"/>
      <c r="N22" s="22"/>
      <c r="O22" s="27" t="s">
        <v>28</v>
      </c>
      <c r="P22" s="24"/>
      <c r="Q22" s="24"/>
      <c r="R22" s="24"/>
      <c r="S22" s="12"/>
      <c r="U22" s="14"/>
    </row>
    <row r="23" customFormat="false" ht="15.75" hidden="false" customHeight="true" outlineLevel="0" collapsed="false">
      <c r="A23" s="12"/>
      <c r="B23" s="12"/>
      <c r="C23" s="12"/>
      <c r="D23" s="12"/>
      <c r="E23" s="12"/>
      <c r="F23" s="15"/>
      <c r="G23" s="16"/>
      <c r="H23" s="17"/>
      <c r="I23" s="18" t="s">
        <v>29</v>
      </c>
      <c r="J23" s="28" t="s">
        <v>30</v>
      </c>
      <c r="K23" s="20" t="s">
        <v>31</v>
      </c>
      <c r="L23" s="20"/>
      <c r="M23" s="29"/>
      <c r="N23" s="22" t="s">
        <v>32</v>
      </c>
      <c r="O23" s="30" t="s">
        <v>33</v>
      </c>
      <c r="P23" s="30"/>
      <c r="Q23" s="30"/>
      <c r="R23" s="21"/>
      <c r="S23" s="12"/>
      <c r="U23" s="14"/>
    </row>
    <row r="24" customFormat="false" ht="15.75" hidden="false" customHeight="true" outlineLevel="0" collapsed="false">
      <c r="A24" s="12"/>
      <c r="B24" s="12"/>
      <c r="C24" s="12"/>
      <c r="D24" s="12"/>
      <c r="E24" s="12"/>
      <c r="F24" s="15"/>
      <c r="G24" s="31" t="s">
        <v>34</v>
      </c>
      <c r="H24" s="17"/>
      <c r="I24" s="18"/>
      <c r="J24" s="25" t="s">
        <v>35</v>
      </c>
      <c r="K24" s="20"/>
      <c r="L24" s="20"/>
      <c r="M24" s="32"/>
      <c r="N24" s="22" t="s">
        <v>36</v>
      </c>
      <c r="O24" s="30" t="s">
        <v>37</v>
      </c>
      <c r="P24" s="30"/>
      <c r="Q24" s="30"/>
      <c r="R24" s="21"/>
      <c r="S24" s="12"/>
      <c r="T24" s="14"/>
      <c r="U24" s="14"/>
    </row>
    <row r="25" customFormat="false" ht="15.75" hidden="false" customHeight="true" outlineLevel="0" collapsed="false">
      <c r="A25" s="12"/>
      <c r="B25" s="12"/>
      <c r="C25" s="12"/>
      <c r="D25" s="12"/>
      <c r="E25" s="12"/>
      <c r="F25" s="15"/>
      <c r="G25" s="31"/>
      <c r="H25" s="17"/>
      <c r="I25" s="33"/>
      <c r="J25" s="33"/>
      <c r="K25" s="33"/>
      <c r="L25" s="33"/>
      <c r="M25" s="32"/>
      <c r="N25" s="34" t="s">
        <v>38</v>
      </c>
      <c r="O25" s="35" t="s">
        <v>39</v>
      </c>
      <c r="P25" s="36" t="s">
        <v>40</v>
      </c>
      <c r="Q25" s="36"/>
      <c r="R25" s="37" t="s">
        <v>41</v>
      </c>
      <c r="S25" s="12"/>
      <c r="T25" s="14"/>
      <c r="U25" s="14"/>
    </row>
    <row r="26" customFormat="false" ht="15.75" hidden="false" customHeight="true" outlineLevel="0" collapsed="false">
      <c r="A26" s="12"/>
      <c r="B26" s="12"/>
      <c r="C26" s="12"/>
      <c r="D26" s="12"/>
      <c r="E26" s="12"/>
      <c r="F26" s="15"/>
      <c r="G26" s="31"/>
      <c r="H26" s="17"/>
      <c r="I26" s="33"/>
      <c r="J26" s="33"/>
      <c r="K26" s="33"/>
      <c r="L26" s="33"/>
      <c r="M26" s="38"/>
      <c r="N26" s="34"/>
      <c r="O26" s="39" t="s">
        <v>42</v>
      </c>
      <c r="P26" s="36"/>
      <c r="Q26" s="36"/>
      <c r="R26" s="37"/>
      <c r="S26" s="12"/>
      <c r="T26" s="14"/>
      <c r="U26" s="14"/>
    </row>
    <row r="27" customFormat="false" ht="15.75" hidden="false" customHeight="true" outlineLevel="0" collapsed="false">
      <c r="A27" s="40" t="n">
        <v>1</v>
      </c>
      <c r="B27" s="40"/>
      <c r="C27" s="40"/>
      <c r="D27" s="40" t="n">
        <v>2</v>
      </c>
      <c r="E27" s="40"/>
      <c r="F27" s="40" t="n">
        <v>3</v>
      </c>
      <c r="G27" s="40"/>
      <c r="H27" s="40"/>
      <c r="I27" s="40" t="n">
        <v>4</v>
      </c>
      <c r="J27" s="40"/>
      <c r="K27" s="40"/>
      <c r="L27" s="40"/>
      <c r="M27" s="40"/>
      <c r="N27" s="40" t="n">
        <v>5</v>
      </c>
      <c r="O27" s="40"/>
      <c r="P27" s="40"/>
      <c r="Q27" s="40"/>
      <c r="R27" s="40"/>
      <c r="S27" s="40" t="n">
        <v>6</v>
      </c>
    </row>
    <row r="28" customFormat="false" ht="30.6" hidden="false" customHeight="true" outlineLevel="0" collapsed="false">
      <c r="A28" s="41" t="s">
        <v>43</v>
      </c>
      <c r="B28" s="41"/>
      <c r="C28" s="41"/>
      <c r="D28" s="41" t="s">
        <v>44</v>
      </c>
      <c r="E28" s="41"/>
      <c r="F28" s="41" t="s">
        <v>45</v>
      </c>
      <c r="G28" s="41"/>
      <c r="H28" s="41"/>
      <c r="I28" s="41" t="s">
        <v>45</v>
      </c>
      <c r="J28" s="41"/>
      <c r="K28" s="41"/>
      <c r="L28" s="41"/>
      <c r="M28" s="41"/>
      <c r="N28" s="41" t="s">
        <v>45</v>
      </c>
      <c r="O28" s="41"/>
      <c r="P28" s="41"/>
      <c r="Q28" s="41"/>
      <c r="R28" s="41"/>
      <c r="S28" s="41" t="s">
        <v>44</v>
      </c>
    </row>
    <row r="29" customFormat="false" ht="15.75" hidden="false" customHeight="true" outlineLevel="0" collapsed="false">
      <c r="A29" s="42" t="s">
        <v>46</v>
      </c>
      <c r="B29" s="42"/>
      <c r="C29" s="42"/>
      <c r="D29" s="42" t="s">
        <v>47</v>
      </c>
      <c r="E29" s="42"/>
      <c r="F29" s="41" t="s">
        <v>45</v>
      </c>
      <c r="G29" s="41"/>
      <c r="H29" s="41"/>
      <c r="I29" s="43" t="s">
        <v>29</v>
      </c>
      <c r="J29" s="44" t="s">
        <v>48</v>
      </c>
      <c r="K29" s="45" t="s">
        <v>49</v>
      </c>
      <c r="L29" s="46" t="n">
        <f aca="false">(365*255*907.2*(1-0.94))/1000000</f>
        <v>5.06625839999999</v>
      </c>
      <c r="M29" s="47" t="s">
        <v>50</v>
      </c>
      <c r="N29" s="48" t="s">
        <v>45</v>
      </c>
      <c r="O29" s="48"/>
      <c r="P29" s="48"/>
      <c r="Q29" s="48"/>
      <c r="R29" s="48"/>
      <c r="S29" s="41" t="n">
        <v>233</v>
      </c>
    </row>
    <row r="30" customFormat="false" ht="15.75" hidden="false" customHeight="true" outlineLevel="0" collapsed="false">
      <c r="A30" s="42"/>
      <c r="B30" s="42"/>
      <c r="C30" s="42"/>
      <c r="D30" s="42"/>
      <c r="E30" s="42"/>
      <c r="F30" s="41"/>
      <c r="G30" s="41"/>
      <c r="H30" s="41"/>
      <c r="I30" s="43"/>
      <c r="J30" s="49" t="s">
        <v>51</v>
      </c>
      <c r="K30" s="45"/>
      <c r="L30" s="46"/>
      <c r="M30" s="47"/>
      <c r="N30" s="48"/>
      <c r="O30" s="48"/>
      <c r="P30" s="48"/>
      <c r="Q30" s="48"/>
      <c r="R30" s="48"/>
      <c r="S30" s="41"/>
    </row>
    <row r="31" customFormat="false" ht="15.75" hidden="false" customHeight="true" outlineLevel="0" collapsed="false">
      <c r="A31" s="42"/>
      <c r="B31" s="42"/>
      <c r="C31" s="42"/>
      <c r="D31" s="42"/>
      <c r="E31" s="42"/>
      <c r="F31" s="41"/>
      <c r="G31" s="41"/>
      <c r="H31" s="41"/>
      <c r="I31" s="50" t="s">
        <v>52</v>
      </c>
      <c r="J31" s="50"/>
      <c r="K31" s="49"/>
      <c r="L31" s="49"/>
      <c r="M31" s="49"/>
      <c r="N31" s="48"/>
      <c r="O31" s="48"/>
      <c r="P31" s="48"/>
      <c r="Q31" s="48"/>
      <c r="R31" s="48"/>
      <c r="S31" s="41"/>
    </row>
    <row r="32" customFormat="false" ht="15.75" hidden="false" customHeight="true" outlineLevel="0" collapsed="false">
      <c r="A32" s="42"/>
      <c r="B32" s="42"/>
      <c r="C32" s="42"/>
      <c r="D32" s="42"/>
      <c r="E32" s="42"/>
      <c r="F32" s="41"/>
      <c r="G32" s="41"/>
      <c r="H32" s="41"/>
      <c r="I32" s="36" t="s">
        <v>53</v>
      </c>
      <c r="J32" s="51" t="s">
        <v>54</v>
      </c>
      <c r="K32" s="52" t="s">
        <v>49</v>
      </c>
      <c r="L32" s="53" t="n">
        <f aca="false">(((6.9-5.1)*1000000)/(365*(1-0.94)*352.8))</f>
        <v>232.969900288883</v>
      </c>
      <c r="M32" s="54" t="s">
        <v>55</v>
      </c>
      <c r="N32" s="48"/>
      <c r="O32" s="48"/>
      <c r="P32" s="48"/>
      <c r="Q32" s="48"/>
      <c r="R32" s="48"/>
      <c r="S32" s="41"/>
    </row>
    <row r="33" customFormat="false" ht="15.75" hidden="false" customHeight="true" outlineLevel="0" collapsed="false">
      <c r="A33" s="42"/>
      <c r="B33" s="42"/>
      <c r="C33" s="42"/>
      <c r="D33" s="42"/>
      <c r="E33" s="42"/>
      <c r="F33" s="41"/>
      <c r="G33" s="41"/>
      <c r="H33" s="41"/>
      <c r="I33" s="36"/>
      <c r="J33" s="55" t="s">
        <v>56</v>
      </c>
      <c r="K33" s="52"/>
      <c r="L33" s="53"/>
      <c r="M33" s="54"/>
      <c r="N33" s="48"/>
      <c r="O33" s="48"/>
      <c r="P33" s="48"/>
      <c r="Q33" s="48"/>
      <c r="R33" s="48"/>
      <c r="S33" s="41"/>
    </row>
    <row r="34" customFormat="false" ht="15.75" hidden="false" customHeight="true" outlineLevel="0" collapsed="false">
      <c r="A34" s="40" t="n">
        <v>1</v>
      </c>
      <c r="B34" s="40"/>
      <c r="C34" s="40"/>
      <c r="D34" s="40" t="n">
        <v>2</v>
      </c>
      <c r="E34" s="40"/>
      <c r="F34" s="40" t="n">
        <v>3</v>
      </c>
      <c r="G34" s="40"/>
      <c r="H34" s="40"/>
      <c r="I34" s="40" t="n">
        <v>4</v>
      </c>
      <c r="J34" s="40"/>
      <c r="K34" s="40"/>
      <c r="L34" s="40"/>
      <c r="M34" s="40"/>
      <c r="N34" s="40" t="n">
        <v>5</v>
      </c>
      <c r="O34" s="40"/>
      <c r="P34" s="40"/>
      <c r="Q34" s="40"/>
      <c r="R34" s="40"/>
      <c r="S34" s="40" t="n">
        <v>6</v>
      </c>
    </row>
    <row r="35" customFormat="false" ht="15.75" hidden="false" customHeight="true" outlineLevel="0" collapsed="false">
      <c r="A35" s="56" t="s">
        <v>57</v>
      </c>
      <c r="B35" s="56"/>
      <c r="C35" s="56"/>
      <c r="D35" s="57" t="s">
        <v>58</v>
      </c>
      <c r="E35" s="57"/>
      <c r="F35" s="56" t="s">
        <v>45</v>
      </c>
      <c r="G35" s="56"/>
      <c r="H35" s="56"/>
      <c r="I35" s="58" t="s">
        <v>29</v>
      </c>
      <c r="J35" s="44" t="s">
        <v>59</v>
      </c>
      <c r="K35" s="45" t="s">
        <v>49</v>
      </c>
      <c r="L35" s="59" t="n">
        <f aca="false">(365*278*907.2*(1-0.94))/1000000</f>
        <v>5.52321504</v>
      </c>
      <c r="M35" s="60" t="s">
        <v>50</v>
      </c>
      <c r="N35" s="61" t="s">
        <v>45</v>
      </c>
      <c r="O35" s="61"/>
      <c r="P35" s="61"/>
      <c r="Q35" s="61"/>
      <c r="R35" s="61"/>
      <c r="S35" s="56" t="n">
        <v>181</v>
      </c>
    </row>
    <row r="36" customFormat="false" ht="15.75" hidden="false" customHeight="true" outlineLevel="0" collapsed="false">
      <c r="A36" s="56"/>
      <c r="B36" s="56"/>
      <c r="C36" s="56"/>
      <c r="D36" s="57"/>
      <c r="E36" s="57"/>
      <c r="F36" s="56"/>
      <c r="G36" s="56"/>
      <c r="H36" s="56"/>
      <c r="I36" s="58"/>
      <c r="J36" s="49" t="s">
        <v>51</v>
      </c>
      <c r="K36" s="45"/>
      <c r="L36" s="59"/>
      <c r="M36" s="60"/>
      <c r="N36" s="61"/>
      <c r="O36" s="61"/>
      <c r="P36" s="61"/>
      <c r="Q36" s="61"/>
      <c r="R36" s="61"/>
      <c r="S36" s="56"/>
    </row>
    <row r="37" customFormat="false" ht="15.75" hidden="false" customHeight="true" outlineLevel="0" collapsed="false">
      <c r="A37" s="56"/>
      <c r="B37" s="56"/>
      <c r="C37" s="56"/>
      <c r="D37" s="57"/>
      <c r="E37" s="57"/>
      <c r="F37" s="56"/>
      <c r="G37" s="56"/>
      <c r="H37" s="56"/>
      <c r="I37" s="50" t="s">
        <v>52</v>
      </c>
      <c r="J37" s="50"/>
      <c r="K37" s="49"/>
      <c r="L37" s="62"/>
      <c r="M37" s="49"/>
      <c r="N37" s="61"/>
      <c r="O37" s="61"/>
      <c r="P37" s="61"/>
      <c r="Q37" s="61"/>
      <c r="R37" s="61"/>
      <c r="S37" s="56"/>
    </row>
    <row r="38" customFormat="false" ht="15.75" hidden="false" customHeight="true" outlineLevel="0" collapsed="false">
      <c r="A38" s="56"/>
      <c r="B38" s="56"/>
      <c r="C38" s="56"/>
      <c r="D38" s="57"/>
      <c r="E38" s="57"/>
      <c r="F38" s="56"/>
      <c r="G38" s="56"/>
      <c r="H38" s="56"/>
      <c r="I38" s="63" t="s">
        <v>53</v>
      </c>
      <c r="J38" s="51" t="s">
        <v>60</v>
      </c>
      <c r="K38" s="64" t="s">
        <v>49</v>
      </c>
      <c r="L38" s="65" t="n">
        <f aca="false">(((6.9-5.5)*1000000)/(365*(1-0.94)*352.8))</f>
        <v>181.198811335798</v>
      </c>
      <c r="M38" s="66" t="s">
        <v>55</v>
      </c>
      <c r="N38" s="61"/>
      <c r="O38" s="61"/>
      <c r="P38" s="61"/>
      <c r="Q38" s="61"/>
      <c r="R38" s="61"/>
      <c r="S38" s="56"/>
    </row>
    <row r="39" customFormat="false" ht="15.75" hidden="false" customHeight="true" outlineLevel="0" collapsed="false">
      <c r="A39" s="56"/>
      <c r="B39" s="56"/>
      <c r="C39" s="56"/>
      <c r="D39" s="57"/>
      <c r="E39" s="57"/>
      <c r="F39" s="56"/>
      <c r="G39" s="56"/>
      <c r="H39" s="56"/>
      <c r="I39" s="63"/>
      <c r="J39" s="49" t="s">
        <v>56</v>
      </c>
      <c r="K39" s="64"/>
      <c r="L39" s="65"/>
      <c r="M39" s="66"/>
      <c r="N39" s="61"/>
      <c r="O39" s="61"/>
      <c r="P39" s="61"/>
      <c r="Q39" s="61"/>
      <c r="R39" s="61"/>
      <c r="S39" s="56"/>
    </row>
    <row r="40" customFormat="false" ht="15.75" hidden="false" customHeight="true" outlineLevel="0" collapsed="false">
      <c r="A40" s="42" t="s">
        <v>61</v>
      </c>
      <c r="B40" s="42"/>
      <c r="C40" s="42"/>
      <c r="D40" s="42" t="s">
        <v>62</v>
      </c>
      <c r="E40" s="42"/>
      <c r="F40" s="41" t="s">
        <v>45</v>
      </c>
      <c r="G40" s="41"/>
      <c r="H40" s="41"/>
      <c r="I40" s="58" t="s">
        <v>29</v>
      </c>
      <c r="J40" s="67" t="s">
        <v>63</v>
      </c>
      <c r="K40" s="45" t="s">
        <v>49</v>
      </c>
      <c r="L40" s="59" t="n">
        <f aca="false">(365*432*907.2*(1-0.815))/1000000</f>
        <v>26.46374976</v>
      </c>
      <c r="M40" s="68" t="s">
        <v>50</v>
      </c>
      <c r="N40" s="48" t="s">
        <v>45</v>
      </c>
      <c r="O40" s="48"/>
      <c r="P40" s="48"/>
      <c r="Q40" s="48"/>
      <c r="R40" s="48"/>
      <c r="S40" s="41" t="n">
        <v>432</v>
      </c>
    </row>
    <row r="41" customFormat="false" ht="15.75" hidden="false" customHeight="true" outlineLevel="0" collapsed="false">
      <c r="A41" s="42"/>
      <c r="B41" s="42"/>
      <c r="C41" s="42"/>
      <c r="D41" s="42"/>
      <c r="E41" s="42"/>
      <c r="F41" s="41"/>
      <c r="G41" s="41"/>
      <c r="H41" s="41"/>
      <c r="I41" s="58"/>
      <c r="J41" s="49" t="s">
        <v>51</v>
      </c>
      <c r="K41" s="45"/>
      <c r="L41" s="59"/>
      <c r="M41" s="68"/>
      <c r="N41" s="48"/>
      <c r="O41" s="48"/>
      <c r="P41" s="48"/>
      <c r="Q41" s="48"/>
      <c r="R41" s="48"/>
      <c r="S41" s="41"/>
    </row>
    <row r="42" customFormat="false" ht="15.75" hidden="false" customHeight="true" outlineLevel="0" collapsed="false">
      <c r="A42" s="42"/>
      <c r="B42" s="42"/>
      <c r="C42" s="42"/>
      <c r="D42" s="42"/>
      <c r="E42" s="42"/>
      <c r="F42" s="41"/>
      <c r="G42" s="41"/>
      <c r="H42" s="41"/>
      <c r="I42" s="69" t="s">
        <v>64</v>
      </c>
      <c r="J42" s="69"/>
      <c r="K42" s="69"/>
      <c r="L42" s="69"/>
      <c r="M42" s="49"/>
      <c r="N42" s="48"/>
      <c r="O42" s="48"/>
      <c r="P42" s="48"/>
      <c r="Q42" s="48"/>
      <c r="R42" s="48"/>
      <c r="S42" s="41"/>
    </row>
    <row r="43" customFormat="false" ht="15.75" hidden="false" customHeight="true" outlineLevel="0" collapsed="false">
      <c r="A43" s="42"/>
      <c r="B43" s="42"/>
      <c r="C43" s="42"/>
      <c r="D43" s="42"/>
      <c r="E43" s="42"/>
      <c r="F43" s="41"/>
      <c r="G43" s="41"/>
      <c r="H43" s="41"/>
      <c r="I43" s="33" t="s">
        <v>53</v>
      </c>
      <c r="J43" s="51" t="s">
        <v>65</v>
      </c>
      <c r="K43" s="52" t="s">
        <v>49</v>
      </c>
      <c r="L43" s="70" t="n">
        <f aca="false">(((36.8-26.5)*1000000)/(365*(1-0.815)*352.8))</f>
        <v>432.358553689278</v>
      </c>
      <c r="M43" s="66" t="s">
        <v>55</v>
      </c>
      <c r="N43" s="48"/>
      <c r="O43" s="48"/>
      <c r="P43" s="48"/>
      <c r="Q43" s="48"/>
      <c r="R43" s="48"/>
      <c r="S43" s="41"/>
    </row>
    <row r="44" customFormat="false" ht="15.75" hidden="false" customHeight="true" outlineLevel="0" collapsed="false">
      <c r="A44" s="42"/>
      <c r="B44" s="42"/>
      <c r="C44" s="42"/>
      <c r="D44" s="42"/>
      <c r="E44" s="42"/>
      <c r="F44" s="41"/>
      <c r="G44" s="41"/>
      <c r="H44" s="41"/>
      <c r="I44" s="33"/>
      <c r="J44" s="55" t="s">
        <v>66</v>
      </c>
      <c r="K44" s="52"/>
      <c r="L44" s="70"/>
      <c r="M44" s="66"/>
      <c r="N44" s="48"/>
      <c r="O44" s="48"/>
      <c r="P44" s="48"/>
      <c r="Q44" s="48"/>
      <c r="R44" s="48"/>
      <c r="S44" s="41"/>
    </row>
    <row r="45" customFormat="false" ht="15.75" hidden="false" customHeight="true" outlineLevel="0" collapsed="false">
      <c r="A45" s="71" t="s">
        <v>67</v>
      </c>
      <c r="B45" s="71"/>
      <c r="C45" s="71"/>
      <c r="D45" s="41" t="s">
        <v>45</v>
      </c>
      <c r="E45" s="41"/>
      <c r="F45" s="41" t="s">
        <v>45</v>
      </c>
      <c r="G45" s="41"/>
      <c r="H45" s="41"/>
      <c r="I45" s="58" t="s">
        <v>29</v>
      </c>
      <c r="J45" s="67" t="s">
        <v>68</v>
      </c>
      <c r="K45" s="45" t="s">
        <v>49</v>
      </c>
      <c r="L45" s="72" t="n">
        <f aca="false">(365*48.7*907.2*(1-0.951))/1000000</f>
        <v>0.790170746399999</v>
      </c>
      <c r="M45" s="68" t="s">
        <v>50</v>
      </c>
      <c r="N45" s="48" t="s">
        <v>45</v>
      </c>
      <c r="O45" s="48"/>
      <c r="P45" s="48"/>
      <c r="Q45" s="48"/>
      <c r="R45" s="48"/>
      <c r="S45" s="41" t="n">
        <v>20.6</v>
      </c>
    </row>
    <row r="46" customFormat="false" ht="15.75" hidden="false" customHeight="true" outlineLevel="0" collapsed="false">
      <c r="A46" s="71"/>
      <c r="B46" s="71"/>
      <c r="C46" s="71"/>
      <c r="D46" s="41"/>
      <c r="E46" s="41"/>
      <c r="F46" s="41"/>
      <c r="G46" s="41"/>
      <c r="H46" s="41"/>
      <c r="I46" s="58"/>
      <c r="J46" s="49" t="s">
        <v>51</v>
      </c>
      <c r="K46" s="45"/>
      <c r="L46" s="72"/>
      <c r="M46" s="68"/>
      <c r="N46" s="48"/>
      <c r="O46" s="48"/>
      <c r="P46" s="48"/>
      <c r="Q46" s="48"/>
      <c r="R46" s="48"/>
      <c r="S46" s="41"/>
    </row>
    <row r="47" customFormat="false" ht="15.75" hidden="false" customHeight="true" outlineLevel="0" collapsed="false">
      <c r="A47" s="71"/>
      <c r="B47" s="71"/>
      <c r="C47" s="71"/>
      <c r="D47" s="41"/>
      <c r="E47" s="41"/>
      <c r="F47" s="41"/>
      <c r="G47" s="41"/>
      <c r="H47" s="41"/>
      <c r="I47" s="69" t="s">
        <v>69</v>
      </c>
      <c r="J47" s="69"/>
      <c r="K47" s="69"/>
      <c r="L47" s="69"/>
      <c r="M47" s="49"/>
      <c r="N47" s="48"/>
      <c r="O47" s="48"/>
      <c r="P47" s="48"/>
      <c r="Q47" s="48"/>
      <c r="R47" s="48"/>
      <c r="S47" s="41"/>
    </row>
    <row r="48" customFormat="false" ht="15.75" hidden="false" customHeight="true" outlineLevel="0" collapsed="false">
      <c r="A48" s="71"/>
      <c r="B48" s="71"/>
      <c r="C48" s="71"/>
      <c r="D48" s="41"/>
      <c r="E48" s="41"/>
      <c r="F48" s="41"/>
      <c r="G48" s="41"/>
      <c r="H48" s="41"/>
      <c r="I48" s="33" t="s">
        <v>53</v>
      </c>
      <c r="J48" s="51" t="s">
        <v>70</v>
      </c>
      <c r="K48" s="52" t="s">
        <v>49</v>
      </c>
      <c r="L48" s="73" t="n">
        <f aca="false">(((0.92-0.79)*1000000)/(365*(1-0.951)*352.8))</f>
        <v>20.6027802976563</v>
      </c>
      <c r="M48" s="66" t="s">
        <v>55</v>
      </c>
      <c r="N48" s="48"/>
      <c r="O48" s="48"/>
      <c r="P48" s="48"/>
      <c r="Q48" s="48"/>
      <c r="R48" s="48"/>
      <c r="S48" s="41"/>
    </row>
    <row r="49" customFormat="false" ht="15.75" hidden="false" customHeight="true" outlineLevel="0" collapsed="false">
      <c r="A49" s="71"/>
      <c r="B49" s="71"/>
      <c r="C49" s="71"/>
      <c r="D49" s="41"/>
      <c r="E49" s="41"/>
      <c r="F49" s="41"/>
      <c r="G49" s="41"/>
      <c r="H49" s="41"/>
      <c r="I49" s="33"/>
      <c r="J49" s="55" t="s">
        <v>71</v>
      </c>
      <c r="K49" s="52"/>
      <c r="L49" s="73"/>
      <c r="M49" s="66"/>
      <c r="N49" s="48"/>
      <c r="O49" s="48"/>
      <c r="P49" s="48"/>
      <c r="Q49" s="48"/>
      <c r="R49" s="48"/>
      <c r="S49" s="41"/>
    </row>
    <row r="50" customFormat="false" ht="15.75" hidden="false" customHeight="true" outlineLevel="0" collapsed="false">
      <c r="A50" s="41" t="s">
        <v>72</v>
      </c>
      <c r="B50" s="41"/>
      <c r="C50" s="41"/>
      <c r="D50" s="41" t="s">
        <v>45</v>
      </c>
      <c r="E50" s="41"/>
      <c r="F50" s="41" t="s">
        <v>45</v>
      </c>
      <c r="G50" s="41"/>
      <c r="H50" s="41"/>
      <c r="I50" s="58" t="s">
        <v>29</v>
      </c>
      <c r="J50" s="44" t="s">
        <v>73</v>
      </c>
      <c r="K50" s="45" t="s">
        <v>49</v>
      </c>
      <c r="L50" s="59" t="n">
        <f aca="false">(365*3.3*907.2)/1000000</f>
        <v>1.0927224</v>
      </c>
      <c r="M50" s="68" t="s">
        <v>50</v>
      </c>
      <c r="N50" s="48" t="s">
        <v>45</v>
      </c>
      <c r="O50" s="48"/>
      <c r="P50" s="48"/>
      <c r="Q50" s="48"/>
      <c r="R50" s="48"/>
      <c r="S50" s="41" t="n">
        <v>3.1</v>
      </c>
    </row>
    <row r="51" customFormat="false" ht="15.75" hidden="false" customHeight="true" outlineLevel="0" collapsed="false">
      <c r="A51" s="41"/>
      <c r="B51" s="41"/>
      <c r="C51" s="41"/>
      <c r="D51" s="41"/>
      <c r="E51" s="41"/>
      <c r="F51" s="41"/>
      <c r="G51" s="41"/>
      <c r="H51" s="41"/>
      <c r="I51" s="58"/>
      <c r="J51" s="49" t="s">
        <v>51</v>
      </c>
      <c r="K51" s="45"/>
      <c r="L51" s="59"/>
      <c r="M51" s="68"/>
      <c r="N51" s="48"/>
      <c r="O51" s="48"/>
      <c r="P51" s="48"/>
      <c r="Q51" s="48"/>
      <c r="R51" s="48"/>
      <c r="S51" s="41"/>
    </row>
    <row r="52" customFormat="false" ht="15.75" hidden="false" customHeight="true" outlineLevel="0" collapsed="false">
      <c r="A52" s="41"/>
      <c r="B52" s="41"/>
      <c r="C52" s="41"/>
      <c r="D52" s="41"/>
      <c r="E52" s="41"/>
      <c r="F52" s="41"/>
      <c r="G52" s="41"/>
      <c r="H52" s="41"/>
      <c r="I52" s="50" t="s">
        <v>74</v>
      </c>
      <c r="J52" s="50"/>
      <c r="K52" s="49"/>
      <c r="L52" s="62"/>
      <c r="M52" s="49"/>
      <c r="N52" s="48"/>
      <c r="O52" s="48"/>
      <c r="P52" s="48"/>
      <c r="Q52" s="48"/>
      <c r="R52" s="48"/>
      <c r="S52" s="41"/>
    </row>
    <row r="53" customFormat="false" ht="15.75" hidden="false" customHeight="true" outlineLevel="0" collapsed="false">
      <c r="A53" s="41"/>
      <c r="B53" s="41"/>
      <c r="C53" s="41"/>
      <c r="D53" s="41"/>
      <c r="E53" s="41"/>
      <c r="F53" s="41"/>
      <c r="G53" s="41"/>
      <c r="H53" s="41"/>
      <c r="I53" s="33" t="s">
        <v>53</v>
      </c>
      <c r="J53" s="51" t="s">
        <v>75</v>
      </c>
      <c r="K53" s="52" t="s">
        <v>49</v>
      </c>
      <c r="L53" s="70" t="n">
        <f aca="false">(((1.5-1.1)*1000000)/(365*352.8))</f>
        <v>3.1062653371851</v>
      </c>
      <c r="M53" s="66" t="s">
        <v>55</v>
      </c>
      <c r="N53" s="48"/>
      <c r="O53" s="48"/>
      <c r="P53" s="48"/>
      <c r="Q53" s="48"/>
      <c r="R53" s="48"/>
      <c r="S53" s="41"/>
    </row>
    <row r="54" customFormat="false" ht="15.75" hidden="false" customHeight="true" outlineLevel="0" collapsed="false">
      <c r="A54" s="41"/>
      <c r="B54" s="41"/>
      <c r="C54" s="41"/>
      <c r="D54" s="41"/>
      <c r="E54" s="41"/>
      <c r="F54" s="41"/>
      <c r="G54" s="41"/>
      <c r="H54" s="41"/>
      <c r="I54" s="33"/>
      <c r="J54" s="55" t="s">
        <v>76</v>
      </c>
      <c r="K54" s="52"/>
      <c r="L54" s="70"/>
      <c r="M54" s="66"/>
      <c r="N54" s="48"/>
      <c r="O54" s="48"/>
      <c r="P54" s="48"/>
      <c r="Q54" s="48"/>
      <c r="R54" s="48"/>
      <c r="S54" s="41"/>
    </row>
    <row r="55" customFormat="false" ht="15.75" hidden="false" customHeight="true" outlineLevel="0" collapsed="false">
      <c r="A55" s="41" t="s">
        <v>77</v>
      </c>
      <c r="B55" s="41"/>
      <c r="C55" s="41"/>
      <c r="D55" s="41" t="s">
        <v>45</v>
      </c>
      <c r="E55" s="41"/>
      <c r="F55" s="74" t="s">
        <v>45</v>
      </c>
      <c r="G55" s="74"/>
      <c r="H55" s="74"/>
      <c r="I55" s="58" t="s">
        <v>29</v>
      </c>
      <c r="J55" s="44" t="s">
        <v>78</v>
      </c>
      <c r="K55" s="45" t="s">
        <v>49</v>
      </c>
      <c r="L55" s="59" t="n">
        <f aca="false">(365*45*907.2)/1000000</f>
        <v>14.90076</v>
      </c>
      <c r="M55" s="68" t="s">
        <v>50</v>
      </c>
      <c r="N55" s="48" t="s">
        <v>45</v>
      </c>
      <c r="O55" s="48"/>
      <c r="P55" s="48"/>
      <c r="Q55" s="48"/>
      <c r="R55" s="48"/>
      <c r="S55" s="41" t="n">
        <v>45</v>
      </c>
    </row>
    <row r="56" customFormat="false" ht="15.75" hidden="false" customHeight="true" outlineLevel="0" collapsed="false">
      <c r="A56" s="41"/>
      <c r="B56" s="41"/>
      <c r="C56" s="41"/>
      <c r="D56" s="41"/>
      <c r="E56" s="41"/>
      <c r="F56" s="74"/>
      <c r="G56" s="74"/>
      <c r="H56" s="74"/>
      <c r="I56" s="58"/>
      <c r="J56" s="49" t="s">
        <v>51</v>
      </c>
      <c r="K56" s="45"/>
      <c r="L56" s="59"/>
      <c r="M56" s="68"/>
      <c r="N56" s="48"/>
      <c r="O56" s="48"/>
      <c r="P56" s="48"/>
      <c r="Q56" s="48"/>
      <c r="R56" s="48"/>
      <c r="S56" s="41"/>
    </row>
    <row r="57" customFormat="false" ht="15.75" hidden="false" customHeight="true" outlineLevel="0" collapsed="false">
      <c r="A57" s="41"/>
      <c r="B57" s="41"/>
      <c r="C57" s="41"/>
      <c r="D57" s="41"/>
      <c r="E57" s="41"/>
      <c r="F57" s="74"/>
      <c r="G57" s="74"/>
      <c r="H57" s="74"/>
      <c r="I57" s="50" t="s">
        <v>79</v>
      </c>
      <c r="J57" s="49"/>
      <c r="K57" s="49"/>
      <c r="L57" s="62"/>
      <c r="M57" s="49"/>
      <c r="N57" s="48"/>
      <c r="O57" s="48"/>
      <c r="P57" s="48"/>
      <c r="Q57" s="48"/>
      <c r="R57" s="48"/>
      <c r="S57" s="41"/>
    </row>
    <row r="58" customFormat="false" ht="15.75" hidden="false" customHeight="true" outlineLevel="0" collapsed="false">
      <c r="A58" s="41"/>
      <c r="B58" s="41"/>
      <c r="C58" s="41"/>
      <c r="D58" s="41"/>
      <c r="E58" s="41"/>
      <c r="F58" s="74"/>
      <c r="G58" s="74"/>
      <c r="H58" s="74"/>
      <c r="I58" s="33" t="s">
        <v>53</v>
      </c>
      <c r="J58" s="51" t="s">
        <v>80</v>
      </c>
      <c r="K58" s="52" t="s">
        <v>49</v>
      </c>
      <c r="L58" s="70" t="n">
        <f aca="false">(((20.7-14.9)*1000000)/(365*352.8))</f>
        <v>45.040847389184</v>
      </c>
      <c r="M58" s="66" t="s">
        <v>55</v>
      </c>
      <c r="N58" s="48"/>
      <c r="O58" s="48"/>
      <c r="P58" s="48"/>
      <c r="Q58" s="48"/>
      <c r="R58" s="48"/>
      <c r="S58" s="41"/>
    </row>
    <row r="59" customFormat="false" ht="15.75" hidden="false" customHeight="true" outlineLevel="0" collapsed="false">
      <c r="A59" s="41"/>
      <c r="B59" s="41"/>
      <c r="C59" s="41"/>
      <c r="D59" s="41"/>
      <c r="E59" s="41"/>
      <c r="F59" s="74"/>
      <c r="G59" s="74"/>
      <c r="H59" s="74"/>
      <c r="I59" s="33"/>
      <c r="J59" s="55" t="s">
        <v>76</v>
      </c>
      <c r="K59" s="52"/>
      <c r="L59" s="70"/>
      <c r="M59" s="66"/>
      <c r="N59" s="48"/>
      <c r="O59" s="48"/>
      <c r="P59" s="48"/>
      <c r="Q59" s="48"/>
      <c r="R59" s="48"/>
      <c r="S59" s="41"/>
    </row>
    <row r="60" customFormat="false" ht="15.75" hidden="false" customHeight="true" outlineLevel="0" collapsed="false">
      <c r="A60" s="42" t="s">
        <v>81</v>
      </c>
      <c r="B60" s="42"/>
      <c r="C60" s="42"/>
      <c r="D60" s="41" t="s">
        <v>45</v>
      </c>
      <c r="E60" s="41"/>
      <c r="F60" s="41" t="s">
        <v>45</v>
      </c>
      <c r="G60" s="41"/>
      <c r="H60" s="41"/>
      <c r="I60" s="58" t="s">
        <v>29</v>
      </c>
      <c r="J60" s="67" t="s">
        <v>82</v>
      </c>
      <c r="K60" s="45" t="s">
        <v>49</v>
      </c>
      <c r="L60" s="59" t="n">
        <f aca="false">(365*1086*907.2*(1-0.1))/1000000</f>
        <v>323.6445072</v>
      </c>
      <c r="M60" s="68" t="s">
        <v>50</v>
      </c>
      <c r="N60" s="48" t="s">
        <v>45</v>
      </c>
      <c r="O60" s="48"/>
      <c r="P60" s="48"/>
      <c r="Q60" s="48"/>
      <c r="R60" s="48"/>
      <c r="S60" s="41" t="n">
        <v>1970</v>
      </c>
    </row>
    <row r="61" customFormat="false" ht="15.75" hidden="false" customHeight="true" outlineLevel="0" collapsed="false">
      <c r="A61" s="42"/>
      <c r="B61" s="42"/>
      <c r="C61" s="42"/>
      <c r="D61" s="41"/>
      <c r="E61" s="41"/>
      <c r="F61" s="41"/>
      <c r="G61" s="41"/>
      <c r="H61" s="41"/>
      <c r="I61" s="58"/>
      <c r="J61" s="49" t="s">
        <v>51</v>
      </c>
      <c r="K61" s="45"/>
      <c r="L61" s="59"/>
      <c r="M61" s="68"/>
      <c r="N61" s="48"/>
      <c r="O61" s="48"/>
      <c r="P61" s="48"/>
      <c r="Q61" s="48"/>
      <c r="R61" s="48"/>
      <c r="S61" s="41"/>
    </row>
    <row r="62" customFormat="false" ht="15.75" hidden="false" customHeight="true" outlineLevel="0" collapsed="false">
      <c r="A62" s="42"/>
      <c r="B62" s="42"/>
      <c r="C62" s="42"/>
      <c r="D62" s="41"/>
      <c r="E62" s="41"/>
      <c r="F62" s="41"/>
      <c r="G62" s="41"/>
      <c r="H62" s="41"/>
      <c r="I62" s="69" t="s">
        <v>83</v>
      </c>
      <c r="J62" s="69"/>
      <c r="K62" s="69"/>
      <c r="L62" s="69"/>
      <c r="M62" s="49"/>
      <c r="N62" s="48"/>
      <c r="O62" s="48"/>
      <c r="P62" s="48"/>
      <c r="Q62" s="48"/>
      <c r="R62" s="48"/>
      <c r="S62" s="41"/>
    </row>
    <row r="63" customFormat="false" ht="15.75" hidden="false" customHeight="true" outlineLevel="0" collapsed="false">
      <c r="A63" s="42"/>
      <c r="B63" s="42"/>
      <c r="C63" s="42"/>
      <c r="D63" s="41"/>
      <c r="E63" s="41"/>
      <c r="F63" s="41"/>
      <c r="G63" s="41"/>
      <c r="H63" s="41"/>
      <c r="I63" s="33" t="s">
        <v>53</v>
      </c>
      <c r="J63" s="51" t="s">
        <v>84</v>
      </c>
      <c r="K63" s="52" t="s">
        <v>49</v>
      </c>
      <c r="L63" s="70" t="n">
        <f aca="false">(((552-323.6)*1000000)/(365*(1-0.1)*352.8))</f>
        <v>1970.75278614744</v>
      </c>
      <c r="M63" s="66" t="s">
        <v>55</v>
      </c>
      <c r="N63" s="48"/>
      <c r="O63" s="48"/>
      <c r="P63" s="48"/>
      <c r="Q63" s="48"/>
      <c r="R63" s="48"/>
      <c r="S63" s="41"/>
    </row>
    <row r="64" customFormat="false" ht="15.75" hidden="false" customHeight="true" outlineLevel="0" collapsed="false">
      <c r="A64" s="42"/>
      <c r="B64" s="42"/>
      <c r="C64" s="42"/>
      <c r="D64" s="41"/>
      <c r="E64" s="41"/>
      <c r="F64" s="41"/>
      <c r="G64" s="41"/>
      <c r="H64" s="41"/>
      <c r="I64" s="33"/>
      <c r="J64" s="55" t="s">
        <v>85</v>
      </c>
      <c r="K64" s="52"/>
      <c r="L64" s="70"/>
      <c r="M64" s="66"/>
      <c r="N64" s="48"/>
      <c r="O64" s="48"/>
      <c r="P64" s="48"/>
      <c r="Q64" s="48"/>
      <c r="R64" s="48"/>
      <c r="S64" s="41"/>
    </row>
    <row r="65" customFormat="false" ht="36" hidden="false" customHeight="true" outlineLevel="0" collapsed="false">
      <c r="A65" s="75"/>
      <c r="B65" s="76"/>
      <c r="C65" s="75"/>
      <c r="D65" s="76"/>
      <c r="E65" s="75"/>
      <c r="F65" s="76"/>
      <c r="G65" s="75"/>
      <c r="H65" s="75"/>
      <c r="I65" s="64"/>
      <c r="J65" s="49"/>
      <c r="K65" s="49"/>
      <c r="L65" s="49"/>
      <c r="M65" s="49"/>
      <c r="N65" s="49"/>
      <c r="O65" s="49"/>
      <c r="P65" s="49"/>
      <c r="Q65" s="49"/>
      <c r="R65" s="49"/>
      <c r="S65" s="75"/>
    </row>
    <row r="66" customFormat="false" ht="15.75" hidden="false" customHeight="true" outlineLevel="0" collapsed="false">
      <c r="A66" s="77" t="n">
        <v>1</v>
      </c>
      <c r="B66" s="77"/>
      <c r="C66" s="77"/>
      <c r="D66" s="77" t="n">
        <v>2</v>
      </c>
      <c r="E66" s="77"/>
      <c r="F66" s="77" t="n">
        <v>3</v>
      </c>
      <c r="G66" s="77"/>
      <c r="H66" s="77"/>
      <c r="I66" s="77" t="n">
        <v>4</v>
      </c>
      <c r="J66" s="77"/>
      <c r="K66" s="77"/>
      <c r="L66" s="77"/>
      <c r="M66" s="77"/>
      <c r="N66" s="77" t="n">
        <v>5</v>
      </c>
      <c r="O66" s="77"/>
      <c r="P66" s="77"/>
      <c r="Q66" s="77"/>
      <c r="R66" s="77"/>
      <c r="S66" s="77" t="n">
        <v>6</v>
      </c>
    </row>
    <row r="67" customFormat="false" ht="15.75" hidden="false" customHeight="true" outlineLevel="0" collapsed="false">
      <c r="A67" s="41" t="s">
        <v>86</v>
      </c>
      <c r="B67" s="41"/>
      <c r="C67" s="41"/>
      <c r="D67" s="42" t="s">
        <v>58</v>
      </c>
      <c r="E67" s="42"/>
      <c r="F67" s="58" t="s">
        <v>87</v>
      </c>
      <c r="G67" s="78" t="s">
        <v>88</v>
      </c>
      <c r="H67" s="78"/>
      <c r="I67" s="58" t="s">
        <v>29</v>
      </c>
      <c r="J67" s="44" t="s">
        <v>89</v>
      </c>
      <c r="K67" s="45" t="s">
        <v>49</v>
      </c>
      <c r="L67" s="59" t="n">
        <f aca="false">(365*255*907.2*(1-0.05))/1000000</f>
        <v>80.215758</v>
      </c>
      <c r="M67" s="60" t="s">
        <v>50</v>
      </c>
      <c r="N67" s="48" t="s">
        <v>45</v>
      </c>
      <c r="O67" s="48"/>
      <c r="P67" s="48"/>
      <c r="Q67" s="48"/>
      <c r="R67" s="48"/>
      <c r="S67" s="41" t="n">
        <v>350</v>
      </c>
    </row>
    <row r="68" customFormat="false" ht="15.75" hidden="false" customHeight="true" outlineLevel="0" collapsed="false">
      <c r="A68" s="41"/>
      <c r="B68" s="41"/>
      <c r="C68" s="41"/>
      <c r="D68" s="42"/>
      <c r="E68" s="42"/>
      <c r="F68" s="58"/>
      <c r="G68" s="79" t="n">
        <v>352.8</v>
      </c>
      <c r="H68" s="79"/>
      <c r="I68" s="58"/>
      <c r="J68" s="49" t="s">
        <v>51</v>
      </c>
      <c r="K68" s="45"/>
      <c r="L68" s="59"/>
      <c r="M68" s="60"/>
      <c r="N68" s="48"/>
      <c r="O68" s="48"/>
      <c r="P68" s="48"/>
      <c r="Q68" s="48"/>
      <c r="R68" s="48"/>
      <c r="S68" s="41"/>
    </row>
    <row r="69" customFormat="false" ht="15.75" hidden="false" customHeight="true" outlineLevel="0" collapsed="false">
      <c r="A69" s="41"/>
      <c r="B69" s="41"/>
      <c r="C69" s="41"/>
      <c r="D69" s="42"/>
      <c r="E69" s="42"/>
      <c r="F69" s="80" t="s">
        <v>90</v>
      </c>
      <c r="G69" s="80"/>
      <c r="H69" s="80"/>
      <c r="I69" s="50" t="s">
        <v>91</v>
      </c>
      <c r="J69" s="49"/>
      <c r="K69" s="49"/>
      <c r="L69" s="62"/>
      <c r="M69" s="49"/>
      <c r="N69" s="48"/>
      <c r="O69" s="48"/>
      <c r="P69" s="48"/>
      <c r="Q69" s="48"/>
      <c r="R69" s="48"/>
      <c r="S69" s="41"/>
    </row>
    <row r="70" customFormat="false" ht="15.75" hidden="false" customHeight="true" outlineLevel="0" collapsed="false">
      <c r="A70" s="41"/>
      <c r="B70" s="41"/>
      <c r="C70" s="41"/>
      <c r="D70" s="42"/>
      <c r="E70" s="42"/>
      <c r="F70" s="80"/>
      <c r="G70" s="80"/>
      <c r="H70" s="80"/>
      <c r="I70" s="33" t="s">
        <v>53</v>
      </c>
      <c r="J70" s="51" t="s">
        <v>92</v>
      </c>
      <c r="K70" s="52" t="s">
        <v>49</v>
      </c>
      <c r="L70" s="70" t="n">
        <f aca="false">(((161-80.2)*1000000)/(365*(1-0.05)*352.8))</f>
        <v>660.490103275148</v>
      </c>
      <c r="M70" s="66" t="s">
        <v>55</v>
      </c>
      <c r="N70" s="48"/>
      <c r="O70" s="48"/>
      <c r="P70" s="48"/>
      <c r="Q70" s="48"/>
      <c r="R70" s="48"/>
      <c r="S70" s="41"/>
    </row>
    <row r="71" customFormat="false" ht="15.75" hidden="false" customHeight="true" outlineLevel="0" collapsed="false">
      <c r="A71" s="41"/>
      <c r="B71" s="41"/>
      <c r="C71" s="41"/>
      <c r="D71" s="42"/>
      <c r="E71" s="42"/>
      <c r="F71" s="80"/>
      <c r="G71" s="80"/>
      <c r="H71" s="80"/>
      <c r="I71" s="33"/>
      <c r="J71" s="55" t="s">
        <v>93</v>
      </c>
      <c r="K71" s="52"/>
      <c r="L71" s="70"/>
      <c r="M71" s="66"/>
      <c r="N71" s="48"/>
      <c r="O71" s="48"/>
      <c r="P71" s="48"/>
      <c r="Q71" s="48"/>
      <c r="R71" s="48"/>
      <c r="S71" s="41"/>
    </row>
    <row r="72" customFormat="false" ht="15.75" hidden="false" customHeight="true" outlineLevel="0" collapsed="false">
      <c r="A72" s="41" t="s">
        <v>94</v>
      </c>
      <c r="B72" s="41"/>
      <c r="C72" s="41"/>
      <c r="D72" s="42" t="s">
        <v>95</v>
      </c>
      <c r="E72" s="42"/>
      <c r="F72" s="58" t="s">
        <v>87</v>
      </c>
      <c r="G72" s="78" t="s">
        <v>96</v>
      </c>
      <c r="H72" s="78"/>
      <c r="I72" s="58" t="s">
        <v>29</v>
      </c>
      <c r="J72" s="67" t="s">
        <v>97</v>
      </c>
      <c r="K72" s="45" t="s">
        <v>49</v>
      </c>
      <c r="L72" s="59" t="n">
        <f aca="false">(365*285*907.2*(1-0.05))/1000000</f>
        <v>89.652906</v>
      </c>
      <c r="M72" s="68" t="s">
        <v>50</v>
      </c>
      <c r="N72" s="48" t="s">
        <v>45</v>
      </c>
      <c r="O72" s="48"/>
      <c r="P72" s="48"/>
      <c r="Q72" s="48"/>
      <c r="R72" s="48"/>
      <c r="S72" s="41" t="n">
        <v>400</v>
      </c>
    </row>
    <row r="73" customFormat="false" ht="15.75" hidden="false" customHeight="true" outlineLevel="0" collapsed="false">
      <c r="A73" s="41"/>
      <c r="B73" s="41"/>
      <c r="C73" s="41"/>
      <c r="D73" s="42"/>
      <c r="E73" s="42"/>
      <c r="F73" s="58"/>
      <c r="G73" s="79" t="n">
        <v>352.8</v>
      </c>
      <c r="H73" s="79"/>
      <c r="I73" s="58"/>
      <c r="J73" s="49" t="s">
        <v>51</v>
      </c>
      <c r="K73" s="45"/>
      <c r="L73" s="59"/>
      <c r="M73" s="68"/>
      <c r="N73" s="48"/>
      <c r="O73" s="48"/>
      <c r="P73" s="48"/>
      <c r="Q73" s="48"/>
      <c r="R73" s="48"/>
      <c r="S73" s="41"/>
    </row>
    <row r="74" customFormat="false" ht="15.75" hidden="false" customHeight="true" outlineLevel="0" collapsed="false">
      <c r="A74" s="41"/>
      <c r="B74" s="41"/>
      <c r="C74" s="41"/>
      <c r="D74" s="42"/>
      <c r="E74" s="42"/>
      <c r="F74" s="80" t="s">
        <v>98</v>
      </c>
      <c r="G74" s="80"/>
      <c r="H74" s="80"/>
      <c r="I74" s="50" t="s">
        <v>99</v>
      </c>
      <c r="J74" s="49"/>
      <c r="K74" s="49"/>
      <c r="L74" s="62"/>
      <c r="M74" s="49"/>
      <c r="N74" s="48"/>
      <c r="O74" s="48"/>
      <c r="P74" s="48"/>
      <c r="Q74" s="48"/>
      <c r="R74" s="48"/>
      <c r="S74" s="41"/>
    </row>
    <row r="75" customFormat="false" ht="15.75" hidden="false" customHeight="true" outlineLevel="0" collapsed="false">
      <c r="A75" s="41"/>
      <c r="B75" s="41"/>
      <c r="C75" s="41"/>
      <c r="D75" s="42"/>
      <c r="E75" s="42"/>
      <c r="F75" s="80"/>
      <c r="G75" s="80"/>
      <c r="H75" s="80"/>
      <c r="I75" s="33" t="s">
        <v>53</v>
      </c>
      <c r="J75" s="51" t="s">
        <v>100</v>
      </c>
      <c r="K75" s="52" t="s">
        <v>49</v>
      </c>
      <c r="L75" s="70" t="n">
        <f aca="false">(((230-89.7)*1000000)/(365*(1-0.05)*352.8))</f>
        <v>1146.8658600186</v>
      </c>
      <c r="M75" s="66" t="s">
        <v>55</v>
      </c>
      <c r="N75" s="48"/>
      <c r="O75" s="48"/>
      <c r="P75" s="48"/>
      <c r="Q75" s="48"/>
      <c r="R75" s="48"/>
      <c r="S75" s="41"/>
    </row>
    <row r="76" customFormat="false" ht="15.75" hidden="false" customHeight="true" outlineLevel="0" collapsed="false">
      <c r="A76" s="41"/>
      <c r="B76" s="41"/>
      <c r="C76" s="41"/>
      <c r="D76" s="42"/>
      <c r="E76" s="42"/>
      <c r="F76" s="80"/>
      <c r="G76" s="80"/>
      <c r="H76" s="80"/>
      <c r="I76" s="33"/>
      <c r="J76" s="55" t="s">
        <v>93</v>
      </c>
      <c r="K76" s="52"/>
      <c r="L76" s="70"/>
      <c r="M76" s="66"/>
      <c r="N76" s="48"/>
      <c r="O76" s="48"/>
      <c r="P76" s="48"/>
      <c r="Q76" s="48"/>
      <c r="R76" s="48"/>
      <c r="S76" s="41"/>
    </row>
    <row r="77" customFormat="false" ht="15.75" hidden="false" customHeight="true" outlineLevel="0" collapsed="false">
      <c r="A77" s="42" t="s">
        <v>101</v>
      </c>
      <c r="B77" s="42"/>
      <c r="C77" s="42"/>
      <c r="D77" s="41" t="n">
        <v>3</v>
      </c>
      <c r="E77" s="41"/>
      <c r="F77" s="58" t="s">
        <v>18</v>
      </c>
      <c r="G77" s="78" t="s">
        <v>102</v>
      </c>
      <c r="H77" s="78"/>
      <c r="I77" s="58" t="s">
        <v>29</v>
      </c>
      <c r="J77" s="67" t="s">
        <v>103</v>
      </c>
      <c r="K77" s="45" t="s">
        <v>49</v>
      </c>
      <c r="L77" s="72" t="n">
        <f aca="false">(365*2*907.2*(1-0.841))/1000000</f>
        <v>0.105298704</v>
      </c>
      <c r="M77" s="68" t="s">
        <v>50</v>
      </c>
      <c r="N77" s="81" t="s">
        <v>104</v>
      </c>
      <c r="O77" s="81"/>
      <c r="P77" s="81"/>
      <c r="Q77" s="81"/>
      <c r="R77" s="81"/>
      <c r="S77" s="41" t="n">
        <v>1.47</v>
      </c>
    </row>
    <row r="78" customFormat="false" ht="15.75" hidden="false" customHeight="true" outlineLevel="0" collapsed="false">
      <c r="A78" s="42"/>
      <c r="B78" s="42"/>
      <c r="C78" s="42"/>
      <c r="D78" s="41"/>
      <c r="E78" s="41"/>
      <c r="F78" s="58"/>
      <c r="G78" s="79" t="n">
        <v>352.8</v>
      </c>
      <c r="H78" s="79"/>
      <c r="I78" s="58"/>
      <c r="J78" s="49" t="s">
        <v>51</v>
      </c>
      <c r="K78" s="45"/>
      <c r="L78" s="72"/>
      <c r="M78" s="68"/>
      <c r="N78" s="82"/>
      <c r="O78" s="83"/>
      <c r="P78" s="83"/>
      <c r="Q78" s="83"/>
      <c r="R78" s="84"/>
      <c r="S78" s="41"/>
    </row>
    <row r="79" customFormat="false" ht="15.75" hidden="false" customHeight="true" outlineLevel="0" collapsed="false">
      <c r="A79" s="42"/>
      <c r="B79" s="42"/>
      <c r="C79" s="42"/>
      <c r="D79" s="41"/>
      <c r="E79" s="41"/>
      <c r="F79" s="85" t="s">
        <v>105</v>
      </c>
      <c r="G79" s="85"/>
      <c r="H79" s="85"/>
      <c r="I79" s="50" t="s">
        <v>106</v>
      </c>
      <c r="J79" s="49"/>
      <c r="K79" s="49"/>
      <c r="L79" s="62"/>
      <c r="M79" s="49"/>
      <c r="N79" s="86" t="s">
        <v>107</v>
      </c>
      <c r="O79" s="87" t="s">
        <v>108</v>
      </c>
      <c r="P79" s="87"/>
      <c r="Q79" s="88" t="s">
        <v>49</v>
      </c>
      <c r="R79" s="89" t="n">
        <v>4.48</v>
      </c>
      <c r="S79" s="41"/>
    </row>
    <row r="80" customFormat="false" ht="15.75" hidden="false" customHeight="true" outlineLevel="0" collapsed="false">
      <c r="A80" s="42"/>
      <c r="B80" s="42"/>
      <c r="C80" s="42"/>
      <c r="D80" s="41"/>
      <c r="E80" s="41"/>
      <c r="F80" s="85"/>
      <c r="G80" s="85"/>
      <c r="H80" s="85"/>
      <c r="I80" s="63" t="s">
        <v>53</v>
      </c>
      <c r="J80" s="51" t="s">
        <v>109</v>
      </c>
      <c r="K80" s="64" t="s">
        <v>49</v>
      </c>
      <c r="L80" s="90" t="n">
        <f aca="false">(((0.14-0.11)*1000000)/(365*(1-0.841)*352.8))</f>
        <v>1.46521949867222</v>
      </c>
      <c r="M80" s="66" t="s">
        <v>55</v>
      </c>
      <c r="N80" s="86"/>
      <c r="O80" s="88" t="s">
        <v>110</v>
      </c>
      <c r="P80" s="88"/>
      <c r="Q80" s="88"/>
      <c r="R80" s="89"/>
      <c r="S80" s="41"/>
    </row>
    <row r="81" customFormat="false" ht="15.75" hidden="false" customHeight="true" outlineLevel="0" collapsed="false">
      <c r="A81" s="42"/>
      <c r="B81" s="42"/>
      <c r="C81" s="42"/>
      <c r="D81" s="41"/>
      <c r="E81" s="41"/>
      <c r="F81" s="91"/>
      <c r="G81" s="49"/>
      <c r="H81" s="62"/>
      <c r="I81" s="63"/>
      <c r="J81" s="49" t="s">
        <v>111</v>
      </c>
      <c r="K81" s="64"/>
      <c r="L81" s="90"/>
      <c r="M81" s="66"/>
      <c r="N81" s="92" t="s">
        <v>112</v>
      </c>
      <c r="O81" s="87" t="s">
        <v>113</v>
      </c>
      <c r="P81" s="88"/>
      <c r="Q81" s="88"/>
      <c r="R81" s="93"/>
      <c r="S81" s="41"/>
    </row>
    <row r="82" customFormat="false" ht="15.75" hidden="false" customHeight="true" outlineLevel="0" collapsed="false">
      <c r="A82" s="42"/>
      <c r="B82" s="42"/>
      <c r="C82" s="42"/>
      <c r="D82" s="41"/>
      <c r="E82" s="41"/>
      <c r="F82" s="91"/>
      <c r="G82" s="49"/>
      <c r="H82" s="62"/>
      <c r="I82" s="91"/>
      <c r="J82" s="49"/>
      <c r="K82" s="49"/>
      <c r="L82" s="62"/>
      <c r="M82" s="51"/>
      <c r="N82" s="92"/>
      <c r="O82" s="94" t="n">
        <v>352.8</v>
      </c>
      <c r="P82" s="88"/>
      <c r="Q82" s="88"/>
      <c r="R82" s="93"/>
      <c r="S82" s="41"/>
    </row>
    <row r="83" customFormat="false" ht="15.75" hidden="false" customHeight="true" outlineLevel="0" collapsed="false">
      <c r="A83" s="42"/>
      <c r="B83" s="42"/>
      <c r="C83" s="42"/>
      <c r="D83" s="41"/>
      <c r="E83" s="41"/>
      <c r="F83" s="95"/>
      <c r="G83" s="55"/>
      <c r="H83" s="96"/>
      <c r="I83" s="95"/>
      <c r="J83" s="55"/>
      <c r="K83" s="55"/>
      <c r="L83" s="96"/>
      <c r="M83" s="51"/>
      <c r="N83" s="97" t="s">
        <v>114</v>
      </c>
      <c r="O83" s="97"/>
      <c r="P83" s="97"/>
      <c r="Q83" s="97"/>
      <c r="R83" s="97"/>
      <c r="S83" s="41"/>
    </row>
    <row r="84" customFormat="false" ht="15.75" hidden="false" customHeight="true" outlineLevel="0" collapsed="false">
      <c r="A84" s="41" t="s">
        <v>115</v>
      </c>
      <c r="B84" s="41"/>
      <c r="C84" s="41"/>
      <c r="D84" s="41" t="s">
        <v>45</v>
      </c>
      <c r="E84" s="41"/>
      <c r="F84" s="41" t="s">
        <v>45</v>
      </c>
      <c r="G84" s="41"/>
      <c r="H84" s="41"/>
      <c r="I84" s="58" t="s">
        <v>29</v>
      </c>
      <c r="J84" s="67" t="s">
        <v>116</v>
      </c>
      <c r="K84" s="45" t="s">
        <v>49</v>
      </c>
      <c r="L84" s="72" t="n">
        <f aca="false">(365*14.1*907.2*(1-0.605))/1000000</f>
        <v>1.844217396</v>
      </c>
      <c r="M84" s="68" t="s">
        <v>50</v>
      </c>
      <c r="N84" s="48" t="s">
        <v>45</v>
      </c>
      <c r="O84" s="48"/>
      <c r="P84" s="48"/>
      <c r="Q84" s="48"/>
      <c r="R84" s="48"/>
      <c r="S84" s="41" t="n">
        <v>9</v>
      </c>
    </row>
    <row r="85" customFormat="false" ht="15.75" hidden="false" customHeight="true" outlineLevel="0" collapsed="false">
      <c r="A85" s="41"/>
      <c r="B85" s="41"/>
      <c r="C85" s="41"/>
      <c r="D85" s="41"/>
      <c r="E85" s="41"/>
      <c r="F85" s="41"/>
      <c r="G85" s="41"/>
      <c r="H85" s="41"/>
      <c r="I85" s="58"/>
      <c r="J85" s="49" t="s">
        <v>51</v>
      </c>
      <c r="K85" s="45"/>
      <c r="L85" s="72"/>
      <c r="M85" s="68"/>
      <c r="N85" s="48"/>
      <c r="O85" s="48"/>
      <c r="P85" s="48"/>
      <c r="Q85" s="48"/>
      <c r="R85" s="48"/>
      <c r="S85" s="41"/>
    </row>
    <row r="86" customFormat="false" ht="15.75" hidden="false" customHeight="true" outlineLevel="0" collapsed="false">
      <c r="A86" s="41"/>
      <c r="B86" s="41"/>
      <c r="C86" s="41"/>
      <c r="D86" s="41"/>
      <c r="E86" s="41"/>
      <c r="F86" s="41"/>
      <c r="G86" s="41"/>
      <c r="H86" s="41"/>
      <c r="I86" s="50" t="s">
        <v>117</v>
      </c>
      <c r="J86" s="49"/>
      <c r="K86" s="49"/>
      <c r="L86" s="62"/>
      <c r="M86" s="49"/>
      <c r="N86" s="48"/>
      <c r="O86" s="48"/>
      <c r="P86" s="48"/>
      <c r="Q86" s="48"/>
      <c r="R86" s="48"/>
      <c r="S86" s="41"/>
    </row>
    <row r="87" customFormat="false" ht="15.75" hidden="false" customHeight="true" outlineLevel="0" collapsed="false">
      <c r="A87" s="41"/>
      <c r="B87" s="41"/>
      <c r="C87" s="41"/>
      <c r="D87" s="41"/>
      <c r="E87" s="41"/>
      <c r="F87" s="41"/>
      <c r="G87" s="41"/>
      <c r="H87" s="41"/>
      <c r="I87" s="33" t="s">
        <v>53</v>
      </c>
      <c r="J87" s="51" t="s">
        <v>118</v>
      </c>
      <c r="K87" s="52" t="s">
        <v>49</v>
      </c>
      <c r="L87" s="70" t="n">
        <f aca="false">(((2.3-1.84)*1000000)/(365*(1-0.605)*352.8))</f>
        <v>9.04355731079207</v>
      </c>
      <c r="M87" s="66" t="s">
        <v>55</v>
      </c>
      <c r="N87" s="48"/>
      <c r="O87" s="48"/>
      <c r="P87" s="48"/>
      <c r="Q87" s="48"/>
      <c r="R87" s="48"/>
      <c r="S87" s="41"/>
    </row>
    <row r="88" customFormat="false" ht="15.75" hidden="false" customHeight="true" outlineLevel="0" collapsed="false">
      <c r="A88" s="41"/>
      <c r="B88" s="41"/>
      <c r="C88" s="41"/>
      <c r="D88" s="41"/>
      <c r="E88" s="41"/>
      <c r="F88" s="41"/>
      <c r="G88" s="41"/>
      <c r="H88" s="41"/>
      <c r="I88" s="33"/>
      <c r="J88" s="55" t="s">
        <v>119</v>
      </c>
      <c r="K88" s="52"/>
      <c r="L88" s="70"/>
      <c r="M88" s="66"/>
      <c r="N88" s="48"/>
      <c r="O88" s="48"/>
      <c r="P88" s="48"/>
      <c r="Q88" s="48"/>
      <c r="R88" s="48"/>
      <c r="S88" s="41"/>
    </row>
    <row r="89" customFormat="false" ht="15.75" hidden="false" customHeight="true" outlineLevel="0" collapsed="false">
      <c r="A89" s="41" t="s">
        <v>120</v>
      </c>
      <c r="B89" s="41"/>
      <c r="C89" s="41"/>
      <c r="D89" s="41" t="n">
        <v>10</v>
      </c>
      <c r="E89" s="41"/>
      <c r="F89" s="58" t="s">
        <v>18</v>
      </c>
      <c r="G89" s="78" t="s">
        <v>121</v>
      </c>
      <c r="H89" s="78"/>
      <c r="I89" s="58" t="s">
        <v>29</v>
      </c>
      <c r="J89" s="67" t="s">
        <v>122</v>
      </c>
      <c r="K89" s="45" t="s">
        <v>49</v>
      </c>
      <c r="L89" s="72" t="n">
        <f aca="false">(365*1.9*907.2*(1-0.74))/1000000</f>
        <v>0.163577232</v>
      </c>
      <c r="M89" s="68" t="s">
        <v>50</v>
      </c>
      <c r="N89" s="48" t="s">
        <v>45</v>
      </c>
      <c r="O89" s="48"/>
      <c r="P89" s="48"/>
      <c r="Q89" s="48"/>
      <c r="R89" s="48"/>
      <c r="S89" s="41" t="n">
        <v>2.1</v>
      </c>
    </row>
    <row r="90" customFormat="false" ht="15.75" hidden="false" customHeight="true" outlineLevel="0" collapsed="false">
      <c r="A90" s="41"/>
      <c r="B90" s="41"/>
      <c r="C90" s="41"/>
      <c r="D90" s="41"/>
      <c r="E90" s="41"/>
      <c r="F90" s="58"/>
      <c r="G90" s="79" t="n">
        <v>352.8</v>
      </c>
      <c r="H90" s="79"/>
      <c r="I90" s="58"/>
      <c r="J90" s="49" t="s">
        <v>51</v>
      </c>
      <c r="K90" s="45"/>
      <c r="L90" s="72"/>
      <c r="M90" s="68"/>
      <c r="N90" s="48"/>
      <c r="O90" s="48"/>
      <c r="P90" s="48"/>
      <c r="Q90" s="48"/>
      <c r="R90" s="48"/>
      <c r="S90" s="41"/>
    </row>
    <row r="91" customFormat="false" ht="15.75" hidden="false" customHeight="true" outlineLevel="0" collapsed="false">
      <c r="A91" s="41"/>
      <c r="B91" s="41"/>
      <c r="C91" s="41"/>
      <c r="D91" s="41"/>
      <c r="E91" s="41"/>
      <c r="F91" s="85" t="s">
        <v>123</v>
      </c>
      <c r="G91" s="85"/>
      <c r="H91" s="85"/>
      <c r="I91" s="50" t="s">
        <v>124</v>
      </c>
      <c r="J91" s="49"/>
      <c r="K91" s="49"/>
      <c r="L91" s="62"/>
      <c r="M91" s="49"/>
      <c r="N91" s="48"/>
      <c r="O91" s="48"/>
      <c r="P91" s="48"/>
      <c r="Q91" s="48"/>
      <c r="R91" s="48"/>
      <c r="S91" s="41"/>
    </row>
    <row r="92" customFormat="false" ht="15.75" hidden="false" customHeight="true" outlineLevel="0" collapsed="false">
      <c r="A92" s="41"/>
      <c r="B92" s="41"/>
      <c r="C92" s="41"/>
      <c r="D92" s="41"/>
      <c r="E92" s="41"/>
      <c r="F92" s="85"/>
      <c r="G92" s="85"/>
      <c r="H92" s="85"/>
      <c r="I92" s="33" t="s">
        <v>53</v>
      </c>
      <c r="J92" s="51" t="s">
        <v>125</v>
      </c>
      <c r="K92" s="52" t="s">
        <v>49</v>
      </c>
      <c r="L92" s="70" t="n">
        <f aca="false">(((0.23-0.16)*1000000)/(365*(1-0.74)*352.8))</f>
        <v>2.09075551541305</v>
      </c>
      <c r="M92" s="66" t="s">
        <v>55</v>
      </c>
      <c r="N92" s="48"/>
      <c r="O92" s="48"/>
      <c r="P92" s="48"/>
      <c r="Q92" s="48"/>
      <c r="R92" s="48"/>
      <c r="S92" s="41"/>
    </row>
    <row r="93" customFormat="false" ht="15.75" hidden="false" customHeight="true" outlineLevel="0" collapsed="false">
      <c r="A93" s="41"/>
      <c r="B93" s="41"/>
      <c r="C93" s="41"/>
      <c r="D93" s="41"/>
      <c r="E93" s="41"/>
      <c r="F93" s="98"/>
      <c r="G93" s="98"/>
      <c r="H93" s="98"/>
      <c r="I93" s="33"/>
      <c r="J93" s="55" t="s">
        <v>126</v>
      </c>
      <c r="K93" s="52"/>
      <c r="L93" s="70"/>
      <c r="M93" s="66"/>
      <c r="N93" s="48"/>
      <c r="O93" s="48"/>
      <c r="P93" s="48"/>
      <c r="Q93" s="48"/>
      <c r="R93" s="48"/>
      <c r="S93" s="41"/>
    </row>
    <row r="94" customFormat="false" ht="15.75" hidden="false" customHeight="true" outlineLevel="0" collapsed="false">
      <c r="A94" s="57" t="s">
        <v>127</v>
      </c>
      <c r="B94" s="57"/>
      <c r="C94" s="57"/>
      <c r="D94" s="56" t="n">
        <v>10</v>
      </c>
      <c r="E94" s="56"/>
      <c r="F94" s="58" t="s">
        <v>18</v>
      </c>
      <c r="G94" s="78" t="s">
        <v>128</v>
      </c>
      <c r="H94" s="78"/>
      <c r="I94" s="58" t="s">
        <v>29</v>
      </c>
      <c r="J94" s="44" t="s">
        <v>129</v>
      </c>
      <c r="K94" s="45" t="s">
        <v>49</v>
      </c>
      <c r="L94" s="72" t="n">
        <f aca="false">(365*2.1*907.2*(1-0.85))/1000000</f>
        <v>0.10430532</v>
      </c>
      <c r="M94" s="68" t="s">
        <v>50</v>
      </c>
      <c r="N94" s="61" t="s">
        <v>45</v>
      </c>
      <c r="O94" s="61"/>
      <c r="P94" s="61"/>
      <c r="Q94" s="61"/>
      <c r="R94" s="61"/>
      <c r="S94" s="56" t="n">
        <v>2.07</v>
      </c>
    </row>
    <row r="95" customFormat="false" ht="15.75" hidden="false" customHeight="true" outlineLevel="0" collapsed="false">
      <c r="A95" s="57"/>
      <c r="B95" s="57"/>
      <c r="C95" s="57"/>
      <c r="D95" s="56"/>
      <c r="E95" s="56"/>
      <c r="F95" s="58"/>
      <c r="G95" s="79" t="n">
        <v>352.8</v>
      </c>
      <c r="H95" s="79"/>
      <c r="I95" s="58"/>
      <c r="J95" s="49" t="s">
        <v>51</v>
      </c>
      <c r="K95" s="45"/>
      <c r="L95" s="72"/>
      <c r="M95" s="68"/>
      <c r="N95" s="61"/>
      <c r="O95" s="61"/>
      <c r="P95" s="61"/>
      <c r="Q95" s="61"/>
      <c r="R95" s="61"/>
      <c r="S95" s="56"/>
    </row>
    <row r="96" customFormat="false" ht="15.75" hidden="false" customHeight="true" outlineLevel="0" collapsed="false">
      <c r="A96" s="57"/>
      <c r="B96" s="57"/>
      <c r="C96" s="57"/>
      <c r="D96" s="56"/>
      <c r="E96" s="56"/>
      <c r="F96" s="85" t="s">
        <v>130</v>
      </c>
      <c r="G96" s="85"/>
      <c r="H96" s="85"/>
      <c r="I96" s="50" t="s">
        <v>106</v>
      </c>
      <c r="J96" s="49"/>
      <c r="K96" s="49"/>
      <c r="L96" s="62"/>
      <c r="M96" s="49"/>
      <c r="N96" s="61"/>
      <c r="O96" s="61"/>
      <c r="P96" s="61"/>
      <c r="Q96" s="61"/>
      <c r="R96" s="61"/>
      <c r="S96" s="56"/>
    </row>
    <row r="97" customFormat="false" ht="15.75" hidden="false" customHeight="true" outlineLevel="0" collapsed="false">
      <c r="A97" s="57"/>
      <c r="B97" s="57"/>
      <c r="C97" s="57"/>
      <c r="D97" s="56"/>
      <c r="E97" s="56"/>
      <c r="F97" s="85"/>
      <c r="G97" s="85"/>
      <c r="H97" s="85"/>
      <c r="I97" s="63" t="s">
        <v>53</v>
      </c>
      <c r="J97" s="51" t="s">
        <v>131</v>
      </c>
      <c r="K97" s="64" t="s">
        <v>49</v>
      </c>
      <c r="L97" s="90" t="n">
        <f aca="false">(((0.14-0.1)*1000000)/(365*(1-0.85)*352.8))</f>
        <v>2.0708435581234</v>
      </c>
      <c r="M97" s="60" t="s">
        <v>55</v>
      </c>
      <c r="N97" s="61"/>
      <c r="O97" s="61"/>
      <c r="P97" s="61"/>
      <c r="Q97" s="61"/>
      <c r="R97" s="61"/>
      <c r="S97" s="56"/>
    </row>
    <row r="98" customFormat="false" ht="15.75" hidden="false" customHeight="true" outlineLevel="0" collapsed="false">
      <c r="A98" s="57"/>
      <c r="B98" s="57"/>
      <c r="C98" s="57"/>
      <c r="D98" s="56"/>
      <c r="E98" s="56"/>
      <c r="F98" s="99"/>
      <c r="G98" s="99"/>
      <c r="H98" s="99"/>
      <c r="I98" s="63"/>
      <c r="J98" s="49" t="s">
        <v>132</v>
      </c>
      <c r="K98" s="64"/>
      <c r="L98" s="90"/>
      <c r="M98" s="60"/>
      <c r="N98" s="61"/>
      <c r="O98" s="61"/>
      <c r="P98" s="61"/>
      <c r="Q98" s="61"/>
      <c r="R98" s="61"/>
      <c r="S98" s="56"/>
    </row>
    <row r="99" customFormat="false" ht="15.75" hidden="false" customHeight="true" outlineLevel="0" collapsed="false">
      <c r="A99" s="40" t="n">
        <v>1</v>
      </c>
      <c r="B99" s="40"/>
      <c r="C99" s="40"/>
      <c r="D99" s="40" t="n">
        <v>2</v>
      </c>
      <c r="E99" s="40"/>
      <c r="F99" s="40" t="n">
        <v>3</v>
      </c>
      <c r="G99" s="40"/>
      <c r="H99" s="40"/>
      <c r="I99" s="40" t="n">
        <v>4</v>
      </c>
      <c r="J99" s="40"/>
      <c r="K99" s="40"/>
      <c r="L99" s="40"/>
      <c r="M99" s="40"/>
      <c r="N99" s="40" t="n">
        <v>5</v>
      </c>
      <c r="O99" s="40"/>
      <c r="P99" s="40"/>
      <c r="Q99" s="40"/>
      <c r="R99" s="40"/>
      <c r="S99" s="40" t="n">
        <v>6</v>
      </c>
    </row>
    <row r="100" customFormat="false" ht="15.75" hidden="false" customHeight="true" outlineLevel="0" collapsed="false">
      <c r="A100" s="42" t="s">
        <v>133</v>
      </c>
      <c r="B100" s="42"/>
      <c r="C100" s="42"/>
      <c r="D100" s="41" t="n">
        <v>50</v>
      </c>
      <c r="E100" s="41"/>
      <c r="F100" s="41" t="s">
        <v>45</v>
      </c>
      <c r="G100" s="41"/>
      <c r="H100" s="41"/>
      <c r="I100" s="41" t="s">
        <v>45</v>
      </c>
      <c r="J100" s="41"/>
      <c r="K100" s="41"/>
      <c r="L100" s="41"/>
      <c r="M100" s="48"/>
      <c r="N100" s="41" t="s">
        <v>45</v>
      </c>
      <c r="O100" s="41"/>
      <c r="P100" s="41"/>
      <c r="Q100" s="41"/>
      <c r="R100" s="41"/>
      <c r="S100" s="41" t="n">
        <v>50</v>
      </c>
    </row>
    <row r="101" customFormat="false" ht="15.75" hidden="false" customHeight="true" outlineLevel="0" collapsed="false">
      <c r="A101" s="42"/>
      <c r="B101" s="42"/>
      <c r="C101" s="42"/>
      <c r="D101" s="41"/>
      <c r="E101" s="41"/>
      <c r="F101" s="41"/>
      <c r="G101" s="41"/>
      <c r="H101" s="41"/>
      <c r="I101" s="41"/>
      <c r="J101" s="41"/>
      <c r="K101" s="41"/>
      <c r="L101" s="41"/>
      <c r="M101" s="48"/>
      <c r="N101" s="41"/>
      <c r="O101" s="41"/>
      <c r="P101" s="41"/>
      <c r="Q101" s="41"/>
      <c r="R101" s="41"/>
      <c r="S101" s="41"/>
    </row>
    <row r="102" customFormat="false" ht="15.75" hidden="false" customHeight="true" outlineLevel="0" collapsed="false">
      <c r="A102" s="42"/>
      <c r="B102" s="42"/>
      <c r="C102" s="42"/>
      <c r="D102" s="41"/>
      <c r="E102" s="41"/>
      <c r="F102" s="41"/>
      <c r="G102" s="41"/>
      <c r="H102" s="41"/>
      <c r="I102" s="41"/>
      <c r="J102" s="41"/>
      <c r="K102" s="41"/>
      <c r="L102" s="41"/>
      <c r="M102" s="100"/>
      <c r="N102" s="41"/>
      <c r="O102" s="41"/>
      <c r="P102" s="41"/>
      <c r="Q102" s="41"/>
      <c r="R102" s="41"/>
      <c r="S102" s="41"/>
    </row>
    <row r="103" customFormat="false" ht="15.75" hidden="false" customHeight="true" outlineLevel="0" collapsed="false">
      <c r="A103" s="42"/>
      <c r="B103" s="42"/>
      <c r="C103" s="42"/>
      <c r="D103" s="41"/>
      <c r="E103" s="41"/>
      <c r="F103" s="41"/>
      <c r="G103" s="41"/>
      <c r="H103" s="41"/>
      <c r="I103" s="41"/>
      <c r="J103" s="41"/>
      <c r="K103" s="41"/>
      <c r="L103" s="41"/>
      <c r="M103" s="48"/>
      <c r="N103" s="41"/>
      <c r="O103" s="41"/>
      <c r="P103" s="41"/>
      <c r="Q103" s="41"/>
      <c r="R103" s="41"/>
      <c r="S103" s="41"/>
    </row>
    <row r="104" customFormat="false" ht="15.75" hidden="false" customHeight="true" outlineLevel="0" collapsed="false">
      <c r="A104" s="42"/>
      <c r="B104" s="42"/>
      <c r="C104" s="42"/>
      <c r="D104" s="41"/>
      <c r="E104" s="41"/>
      <c r="F104" s="41"/>
      <c r="G104" s="41"/>
      <c r="H104" s="41"/>
      <c r="I104" s="41"/>
      <c r="J104" s="41"/>
      <c r="K104" s="41"/>
      <c r="L104" s="41"/>
      <c r="M104" s="48"/>
      <c r="N104" s="41"/>
      <c r="O104" s="41"/>
      <c r="P104" s="41"/>
      <c r="Q104" s="41"/>
      <c r="R104" s="41"/>
      <c r="S104" s="41"/>
    </row>
    <row r="105" customFormat="false" ht="30.6" hidden="false" customHeight="true" outlineLevel="0" collapsed="false">
      <c r="A105" s="41" t="s">
        <v>134</v>
      </c>
      <c r="B105" s="41"/>
      <c r="C105" s="41"/>
      <c r="D105" s="41" t="n">
        <v>1.5</v>
      </c>
      <c r="E105" s="41"/>
      <c r="F105" s="41" t="s">
        <v>45</v>
      </c>
      <c r="G105" s="41"/>
      <c r="H105" s="41"/>
      <c r="I105" s="41" t="s">
        <v>45</v>
      </c>
      <c r="J105" s="41"/>
      <c r="K105" s="41"/>
      <c r="L105" s="41"/>
      <c r="M105" s="41"/>
      <c r="N105" s="48" t="s">
        <v>45</v>
      </c>
      <c r="O105" s="48"/>
      <c r="P105" s="48"/>
      <c r="Q105" s="48"/>
      <c r="R105" s="48"/>
      <c r="S105" s="41" t="n">
        <v>1.5</v>
      </c>
    </row>
    <row r="106" customFormat="false" ht="71.25" hidden="false" customHeight="true" outlineLevel="0" collapsed="false">
      <c r="A106" s="42" t="s">
        <v>135</v>
      </c>
      <c r="B106" s="42"/>
      <c r="C106" s="42"/>
      <c r="D106" s="41" t="n">
        <v>50</v>
      </c>
      <c r="E106" s="41"/>
      <c r="F106" s="41" t="s">
        <v>45</v>
      </c>
      <c r="G106" s="41"/>
      <c r="H106" s="41"/>
      <c r="I106" s="41" t="s">
        <v>45</v>
      </c>
      <c r="J106" s="41"/>
      <c r="K106" s="41"/>
      <c r="L106" s="41"/>
      <c r="M106" s="41"/>
      <c r="N106" s="48" t="s">
        <v>45</v>
      </c>
      <c r="O106" s="48"/>
      <c r="P106" s="48"/>
      <c r="Q106" s="48"/>
      <c r="R106" s="48"/>
      <c r="S106" s="41" t="n">
        <v>50</v>
      </c>
    </row>
    <row r="107" customFormat="false" ht="30.6" hidden="false" customHeight="true" outlineLevel="0" collapsed="false">
      <c r="A107" s="41" t="s">
        <v>136</v>
      </c>
      <c r="B107" s="41"/>
      <c r="C107" s="41"/>
      <c r="D107" s="41" t="n">
        <v>0.25</v>
      </c>
      <c r="E107" s="41"/>
      <c r="F107" s="41" t="s">
        <v>45</v>
      </c>
      <c r="G107" s="41"/>
      <c r="H107" s="41"/>
      <c r="I107" s="74" t="s">
        <v>45</v>
      </c>
      <c r="J107" s="74"/>
      <c r="K107" s="74"/>
      <c r="L107" s="74"/>
      <c r="M107" s="74"/>
      <c r="N107" s="48" t="s">
        <v>45</v>
      </c>
      <c r="O107" s="48"/>
      <c r="P107" s="48"/>
      <c r="Q107" s="48"/>
      <c r="R107" s="48"/>
      <c r="S107" s="41" t="n">
        <v>0.25</v>
      </c>
    </row>
  </sheetData>
  <mergeCells count="275">
    <mergeCell ref="O1:S4"/>
    <mergeCell ref="A5:S5"/>
    <mergeCell ref="A6:S7"/>
    <mergeCell ref="J13:S13"/>
    <mergeCell ref="J14:S14"/>
    <mergeCell ref="J15:S15"/>
    <mergeCell ref="J16:S16"/>
    <mergeCell ref="A18:C26"/>
    <mergeCell ref="D18:E26"/>
    <mergeCell ref="F18:H20"/>
    <mergeCell ref="I18:M20"/>
    <mergeCell ref="N18:R20"/>
    <mergeCell ref="S18:S26"/>
    <mergeCell ref="F21:F26"/>
    <mergeCell ref="G21:G23"/>
    <mergeCell ref="H21:H26"/>
    <mergeCell ref="I21:I22"/>
    <mergeCell ref="K21:L22"/>
    <mergeCell ref="N21:N22"/>
    <mergeCell ref="P21:R22"/>
    <mergeCell ref="I23:I24"/>
    <mergeCell ref="K23:L24"/>
    <mergeCell ref="G24:G26"/>
    <mergeCell ref="I25:L26"/>
    <mergeCell ref="N25:N26"/>
    <mergeCell ref="P25:Q26"/>
    <mergeCell ref="R25:R26"/>
    <mergeCell ref="A27:C27"/>
    <mergeCell ref="D27:E27"/>
    <mergeCell ref="F27:H27"/>
    <mergeCell ref="I27:M27"/>
    <mergeCell ref="N27:R27"/>
    <mergeCell ref="A28:C28"/>
    <mergeCell ref="D28:E28"/>
    <mergeCell ref="F28:H28"/>
    <mergeCell ref="I28:M28"/>
    <mergeCell ref="N28:R28"/>
    <mergeCell ref="A29:C33"/>
    <mergeCell ref="D29:E33"/>
    <mergeCell ref="F29:H33"/>
    <mergeCell ref="I29:I30"/>
    <mergeCell ref="K29:K30"/>
    <mergeCell ref="L29:L30"/>
    <mergeCell ref="M29:M30"/>
    <mergeCell ref="N29:R33"/>
    <mergeCell ref="S29:S33"/>
    <mergeCell ref="I31:J31"/>
    <mergeCell ref="I32:I33"/>
    <mergeCell ref="K32:K33"/>
    <mergeCell ref="L32:L33"/>
    <mergeCell ref="M32:M33"/>
    <mergeCell ref="A34:C34"/>
    <mergeCell ref="D34:E34"/>
    <mergeCell ref="F34:H34"/>
    <mergeCell ref="I34:M34"/>
    <mergeCell ref="N34:R34"/>
    <mergeCell ref="A35:C39"/>
    <mergeCell ref="D35:E39"/>
    <mergeCell ref="F35:H39"/>
    <mergeCell ref="I35:I36"/>
    <mergeCell ref="K35:K36"/>
    <mergeCell ref="L35:L36"/>
    <mergeCell ref="M35:M36"/>
    <mergeCell ref="N35:R39"/>
    <mergeCell ref="S35:S39"/>
    <mergeCell ref="I37:J37"/>
    <mergeCell ref="I38:I39"/>
    <mergeCell ref="K38:K39"/>
    <mergeCell ref="L38:L39"/>
    <mergeCell ref="M38:M39"/>
    <mergeCell ref="A40:C44"/>
    <mergeCell ref="D40:E44"/>
    <mergeCell ref="F40:H44"/>
    <mergeCell ref="I40:I41"/>
    <mergeCell ref="K40:K41"/>
    <mergeCell ref="L40:L41"/>
    <mergeCell ref="M40:M41"/>
    <mergeCell ref="N40:R44"/>
    <mergeCell ref="S40:S44"/>
    <mergeCell ref="I42:L42"/>
    <mergeCell ref="I43:I44"/>
    <mergeCell ref="K43:K44"/>
    <mergeCell ref="L43:L44"/>
    <mergeCell ref="M43:M44"/>
    <mergeCell ref="A45:C49"/>
    <mergeCell ref="D45:E49"/>
    <mergeCell ref="F45:H49"/>
    <mergeCell ref="I45:I46"/>
    <mergeCell ref="K45:K46"/>
    <mergeCell ref="L45:L46"/>
    <mergeCell ref="M45:M46"/>
    <mergeCell ref="N45:R49"/>
    <mergeCell ref="S45:S49"/>
    <mergeCell ref="I47:L47"/>
    <mergeCell ref="I48:I49"/>
    <mergeCell ref="K48:K49"/>
    <mergeCell ref="L48:L49"/>
    <mergeCell ref="M48:M49"/>
    <mergeCell ref="A50:C54"/>
    <mergeCell ref="D50:E54"/>
    <mergeCell ref="F50:H54"/>
    <mergeCell ref="I50:I51"/>
    <mergeCell ref="K50:K51"/>
    <mergeCell ref="L50:L51"/>
    <mergeCell ref="M50:M51"/>
    <mergeCell ref="N50:R54"/>
    <mergeCell ref="S50:S54"/>
    <mergeCell ref="I52:J52"/>
    <mergeCell ref="I53:I54"/>
    <mergeCell ref="K53:K54"/>
    <mergeCell ref="L53:L54"/>
    <mergeCell ref="M53:M54"/>
    <mergeCell ref="A55:C59"/>
    <mergeCell ref="D55:E59"/>
    <mergeCell ref="F55:H59"/>
    <mergeCell ref="I55:I56"/>
    <mergeCell ref="K55:K56"/>
    <mergeCell ref="L55:L56"/>
    <mergeCell ref="M55:M56"/>
    <mergeCell ref="N55:R59"/>
    <mergeCell ref="S55:S59"/>
    <mergeCell ref="I58:I59"/>
    <mergeCell ref="K58:K59"/>
    <mergeCell ref="L58:L59"/>
    <mergeCell ref="M58:M59"/>
    <mergeCell ref="A60:C64"/>
    <mergeCell ref="D60:E64"/>
    <mergeCell ref="F60:H64"/>
    <mergeCell ref="I60:I61"/>
    <mergeCell ref="K60:K61"/>
    <mergeCell ref="L60:L61"/>
    <mergeCell ref="M60:M61"/>
    <mergeCell ref="N60:R64"/>
    <mergeCell ref="S60:S64"/>
    <mergeCell ref="I62:L62"/>
    <mergeCell ref="I63:I64"/>
    <mergeCell ref="K63:K64"/>
    <mergeCell ref="L63:L64"/>
    <mergeCell ref="M63:M64"/>
    <mergeCell ref="A66:C66"/>
    <mergeCell ref="D66:E66"/>
    <mergeCell ref="F66:H66"/>
    <mergeCell ref="I66:M66"/>
    <mergeCell ref="N66:R66"/>
    <mergeCell ref="A67:C71"/>
    <mergeCell ref="D67:E71"/>
    <mergeCell ref="F67:F68"/>
    <mergeCell ref="G67:H67"/>
    <mergeCell ref="I67:I68"/>
    <mergeCell ref="K67:K68"/>
    <mergeCell ref="L67:L68"/>
    <mergeCell ref="M67:M68"/>
    <mergeCell ref="N67:R71"/>
    <mergeCell ref="S67:S71"/>
    <mergeCell ref="G68:H68"/>
    <mergeCell ref="F69:H71"/>
    <mergeCell ref="I70:I71"/>
    <mergeCell ref="K70:K71"/>
    <mergeCell ref="L70:L71"/>
    <mergeCell ref="M70:M71"/>
    <mergeCell ref="A72:C76"/>
    <mergeCell ref="D72:E76"/>
    <mergeCell ref="F72:F73"/>
    <mergeCell ref="G72:H72"/>
    <mergeCell ref="I72:I73"/>
    <mergeCell ref="K72:K73"/>
    <mergeCell ref="L72:L73"/>
    <mergeCell ref="M72:M73"/>
    <mergeCell ref="N72:R76"/>
    <mergeCell ref="S72:S76"/>
    <mergeCell ref="G73:H73"/>
    <mergeCell ref="F74:H76"/>
    <mergeCell ref="I75:I76"/>
    <mergeCell ref="K75:K76"/>
    <mergeCell ref="L75:L76"/>
    <mergeCell ref="M75:M76"/>
    <mergeCell ref="A77:C83"/>
    <mergeCell ref="D77:E83"/>
    <mergeCell ref="F77:F78"/>
    <mergeCell ref="G77:H77"/>
    <mergeCell ref="I77:I78"/>
    <mergeCell ref="K77:K78"/>
    <mergeCell ref="L77:L78"/>
    <mergeCell ref="M77:M78"/>
    <mergeCell ref="N77:R77"/>
    <mergeCell ref="S77:S83"/>
    <mergeCell ref="G78:H78"/>
    <mergeCell ref="F79:H80"/>
    <mergeCell ref="N79:N80"/>
    <mergeCell ref="Q79:Q80"/>
    <mergeCell ref="R79:R80"/>
    <mergeCell ref="I80:I81"/>
    <mergeCell ref="K80:K81"/>
    <mergeCell ref="L80:L81"/>
    <mergeCell ref="M80:M81"/>
    <mergeCell ref="O80:P80"/>
    <mergeCell ref="N81:N82"/>
    <mergeCell ref="P81:P82"/>
    <mergeCell ref="Q81:Q82"/>
    <mergeCell ref="N83:R83"/>
    <mergeCell ref="A84:C88"/>
    <mergeCell ref="D84:E88"/>
    <mergeCell ref="F84:H88"/>
    <mergeCell ref="I84:I85"/>
    <mergeCell ref="K84:K85"/>
    <mergeCell ref="L84:L85"/>
    <mergeCell ref="M84:M85"/>
    <mergeCell ref="N84:R88"/>
    <mergeCell ref="S84:S88"/>
    <mergeCell ref="I87:I88"/>
    <mergeCell ref="K87:K88"/>
    <mergeCell ref="L87:L88"/>
    <mergeCell ref="M87:M88"/>
    <mergeCell ref="A89:C93"/>
    <mergeCell ref="D89:E93"/>
    <mergeCell ref="F89:F90"/>
    <mergeCell ref="G89:H89"/>
    <mergeCell ref="I89:I90"/>
    <mergeCell ref="K89:K90"/>
    <mergeCell ref="L89:L90"/>
    <mergeCell ref="M89:M90"/>
    <mergeCell ref="N89:R93"/>
    <mergeCell ref="S89:S93"/>
    <mergeCell ref="G90:H90"/>
    <mergeCell ref="F91:H92"/>
    <mergeCell ref="I92:I93"/>
    <mergeCell ref="K92:K93"/>
    <mergeCell ref="L92:L93"/>
    <mergeCell ref="M92:M93"/>
    <mergeCell ref="F93:H93"/>
    <mergeCell ref="A94:C98"/>
    <mergeCell ref="D94:E98"/>
    <mergeCell ref="F94:F95"/>
    <mergeCell ref="G94:H94"/>
    <mergeCell ref="I94:I95"/>
    <mergeCell ref="K94:K95"/>
    <mergeCell ref="L94:L95"/>
    <mergeCell ref="M94:M95"/>
    <mergeCell ref="N94:R98"/>
    <mergeCell ref="S94:S98"/>
    <mergeCell ref="G95:H95"/>
    <mergeCell ref="F96:H97"/>
    <mergeCell ref="I97:I98"/>
    <mergeCell ref="K97:K98"/>
    <mergeCell ref="L97:L98"/>
    <mergeCell ref="M97:M98"/>
    <mergeCell ref="F98:H98"/>
    <mergeCell ref="A99:C99"/>
    <mergeCell ref="D99:E99"/>
    <mergeCell ref="F99:H99"/>
    <mergeCell ref="I99:M99"/>
    <mergeCell ref="N99:R99"/>
    <mergeCell ref="A100:C104"/>
    <mergeCell ref="D100:E104"/>
    <mergeCell ref="F100:H104"/>
    <mergeCell ref="I100:L104"/>
    <mergeCell ref="M100:M101"/>
    <mergeCell ref="N100:R104"/>
    <mergeCell ref="S100:S104"/>
    <mergeCell ref="M103:M104"/>
    <mergeCell ref="A105:C105"/>
    <mergeCell ref="D105:E105"/>
    <mergeCell ref="F105:H105"/>
    <mergeCell ref="I105:M105"/>
    <mergeCell ref="N105:R105"/>
    <mergeCell ref="A106:C106"/>
    <mergeCell ref="D106:E106"/>
    <mergeCell ref="F106:H106"/>
    <mergeCell ref="I106:L106"/>
    <mergeCell ref="N106:R106"/>
    <mergeCell ref="A107:C107"/>
    <mergeCell ref="D107:E107"/>
    <mergeCell ref="F107:H107"/>
    <mergeCell ref="I107:M107"/>
    <mergeCell ref="N107:R107"/>
  </mergeCells>
  <printOptions headings="false" gridLines="false" gridLinesSet="true" horizontalCentered="false" verticalCentered="false"/>
  <pageMargins left="0.196527777777778" right="0.196527777777778" top="0.78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LibreOffice/6.0.6.2$Windows_x86 LibreOffice_project/0c292870b25a325b5ed35f6b45599d2ea4458e77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2018-08-03T13:58:19Z</dcterms:created>
  <dc:creator/>
  <dc:description/>
  <dc:language>ru-RU</dc:language>
  <cp:lastModifiedBy/>
  <cp:lastPrinted>2018-08-07T13:36:08Z</cp:lastPrinted>
  <dcterms:modified xsi:type="dcterms:W3CDTF">2018-08-28T08:22:30Z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